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ma\Pictures\Data Hendri Umsida\6\"/>
    </mc:Choice>
  </mc:AlternateContent>
  <xr:revisionPtr revIDLastSave="0" documentId="13_ncr:1_{3D3A3F49-3BCA-4462-A8B7-106C3F97AD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7" i="1" l="1"/>
  <c r="P63" i="1"/>
  <c r="J41" i="1"/>
  <c r="K41" i="1" s="1"/>
  <c r="J42" i="1"/>
  <c r="J43" i="1"/>
  <c r="K43" i="1" s="1"/>
  <c r="J44" i="1"/>
  <c r="K44" i="1"/>
  <c r="J45" i="1"/>
  <c r="K45" i="1" s="1"/>
  <c r="J46" i="1"/>
  <c r="K46" i="1" s="1"/>
  <c r="J47" i="1"/>
  <c r="K47" i="1" s="1"/>
  <c r="J48" i="1"/>
  <c r="J49" i="1"/>
  <c r="K49" i="1" s="1"/>
  <c r="J50" i="1"/>
  <c r="K50" i="1" s="1"/>
  <c r="J51" i="1"/>
  <c r="K51" i="1" s="1"/>
  <c r="J52" i="1"/>
  <c r="K52" i="1" s="1"/>
  <c r="J53" i="1"/>
  <c r="K53" i="1" s="1"/>
  <c r="J54" i="1"/>
  <c r="J55" i="1"/>
  <c r="K55" i="1" s="1"/>
  <c r="J56" i="1"/>
  <c r="J57" i="1"/>
  <c r="K57" i="1" s="1"/>
  <c r="J58" i="1"/>
  <c r="J59" i="1"/>
  <c r="K59" i="1" s="1"/>
  <c r="J60" i="1"/>
  <c r="J61" i="1"/>
  <c r="K61" i="1" s="1"/>
  <c r="J62" i="1"/>
  <c r="J63" i="1"/>
  <c r="K63" i="1" s="1"/>
  <c r="J64" i="1"/>
  <c r="K64" i="1"/>
  <c r="J65" i="1"/>
  <c r="K65" i="1" s="1"/>
  <c r="J66" i="1"/>
  <c r="K66" i="1" s="1"/>
  <c r="J67" i="1"/>
  <c r="K67" i="1" s="1"/>
  <c r="J68" i="1"/>
  <c r="J69" i="1"/>
  <c r="K69" i="1" s="1"/>
  <c r="J70" i="1"/>
  <c r="J71" i="1"/>
  <c r="K71" i="1" s="1"/>
  <c r="J72" i="1"/>
  <c r="J73" i="1"/>
  <c r="K73" i="1" s="1"/>
  <c r="J74" i="1"/>
  <c r="J75" i="1"/>
  <c r="K75" i="1" s="1"/>
  <c r="J76" i="1"/>
  <c r="J77" i="1"/>
  <c r="K77" i="1" s="1"/>
  <c r="J78" i="1"/>
  <c r="J79" i="1"/>
  <c r="K79" i="1" s="1"/>
  <c r="J80" i="1"/>
  <c r="J81" i="1"/>
  <c r="K81" i="1" s="1"/>
  <c r="J82" i="1"/>
  <c r="K82" i="1" s="1"/>
  <c r="J83" i="1"/>
  <c r="K83" i="1" s="1"/>
  <c r="J84" i="1"/>
  <c r="J85" i="1"/>
  <c r="K85" i="1" s="1"/>
  <c r="J86" i="1"/>
  <c r="K86" i="1" s="1"/>
  <c r="J87" i="1"/>
  <c r="K87" i="1" s="1"/>
  <c r="J88" i="1"/>
  <c r="J89" i="1"/>
  <c r="K89" i="1" s="1"/>
  <c r="J90" i="1"/>
  <c r="J91" i="1"/>
  <c r="K91" i="1" s="1"/>
  <c r="J92" i="1"/>
  <c r="G69" i="1"/>
  <c r="N69" i="1" s="1"/>
  <c r="G85" i="1"/>
  <c r="N85" i="1" s="1"/>
  <c r="E41" i="1"/>
  <c r="P41" i="1" s="1"/>
  <c r="E42" i="1"/>
  <c r="E43" i="1"/>
  <c r="E44" i="1"/>
  <c r="G44" i="1" s="1"/>
  <c r="N44" i="1" s="1"/>
  <c r="E45" i="1"/>
  <c r="P45" i="1" s="1"/>
  <c r="E46" i="1"/>
  <c r="P46" i="1" s="1"/>
  <c r="E47" i="1"/>
  <c r="E48" i="1"/>
  <c r="P48" i="1" s="1"/>
  <c r="E49" i="1"/>
  <c r="P49" i="1" s="1"/>
  <c r="E50" i="1"/>
  <c r="G50" i="1" s="1"/>
  <c r="E51" i="1"/>
  <c r="E52" i="1"/>
  <c r="G52" i="1" s="1"/>
  <c r="N52" i="1" s="1"/>
  <c r="E53" i="1"/>
  <c r="P53" i="1" s="1"/>
  <c r="E54" i="1"/>
  <c r="P54" i="1" s="1"/>
  <c r="E55" i="1"/>
  <c r="P55" i="1" s="1"/>
  <c r="E56" i="1"/>
  <c r="P56" i="1" s="1"/>
  <c r="E57" i="1"/>
  <c r="P57" i="1" s="1"/>
  <c r="E58" i="1"/>
  <c r="P58" i="1" s="1"/>
  <c r="E59" i="1"/>
  <c r="E60" i="1"/>
  <c r="G60" i="1" s="1"/>
  <c r="N60" i="1" s="1"/>
  <c r="E61" i="1"/>
  <c r="P61" i="1" s="1"/>
  <c r="E62" i="1"/>
  <c r="P62" i="1" s="1"/>
  <c r="E63" i="1"/>
  <c r="E64" i="1"/>
  <c r="P64" i="1" s="1"/>
  <c r="E65" i="1"/>
  <c r="P65" i="1" s="1"/>
  <c r="E66" i="1"/>
  <c r="E67" i="1"/>
  <c r="E68" i="1"/>
  <c r="P68" i="1" s="1"/>
  <c r="E69" i="1"/>
  <c r="P69" i="1" s="1"/>
  <c r="E70" i="1"/>
  <c r="P70" i="1" s="1"/>
  <c r="E71" i="1"/>
  <c r="P71" i="1" s="1"/>
  <c r="E72" i="1"/>
  <c r="P72" i="1" s="1"/>
  <c r="E73" i="1"/>
  <c r="P73" i="1" s="1"/>
  <c r="E74" i="1"/>
  <c r="G74" i="1" s="1"/>
  <c r="E75" i="1"/>
  <c r="E76" i="1"/>
  <c r="G76" i="1" s="1"/>
  <c r="N76" i="1" s="1"/>
  <c r="E77" i="1"/>
  <c r="P77" i="1" s="1"/>
  <c r="E78" i="1"/>
  <c r="P78" i="1" s="1"/>
  <c r="E79" i="1"/>
  <c r="P79" i="1" s="1"/>
  <c r="E80" i="1"/>
  <c r="P80" i="1" s="1"/>
  <c r="E81" i="1"/>
  <c r="P81" i="1" s="1"/>
  <c r="E82" i="1"/>
  <c r="P82" i="1" s="1"/>
  <c r="E83" i="1"/>
  <c r="E84" i="1"/>
  <c r="G84" i="1" s="1"/>
  <c r="N84" i="1" s="1"/>
  <c r="E85" i="1"/>
  <c r="P85" i="1" s="1"/>
  <c r="E86" i="1"/>
  <c r="P86" i="1" s="1"/>
  <c r="E87" i="1"/>
  <c r="P87" i="1" s="1"/>
  <c r="E88" i="1"/>
  <c r="P88" i="1" s="1"/>
  <c r="E89" i="1"/>
  <c r="P89" i="1" s="1"/>
  <c r="E90" i="1"/>
  <c r="E91" i="1"/>
  <c r="E92" i="1"/>
  <c r="G92" i="1" s="1"/>
  <c r="N92" i="1" s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E3" i="1"/>
  <c r="G3" i="1" s="1"/>
  <c r="D4" i="1"/>
  <c r="E4" i="1"/>
  <c r="G4" i="1" s="1"/>
  <c r="D5" i="1"/>
  <c r="E5" i="1"/>
  <c r="G5" i="1" s="1"/>
  <c r="D6" i="1"/>
  <c r="E6" i="1"/>
  <c r="G6" i="1" s="1"/>
  <c r="D7" i="1"/>
  <c r="E7" i="1"/>
  <c r="G7" i="1" s="1"/>
  <c r="D8" i="1"/>
  <c r="E8" i="1"/>
  <c r="G8" i="1" s="1"/>
  <c r="D9" i="1"/>
  <c r="E9" i="1"/>
  <c r="G9" i="1" s="1"/>
  <c r="D10" i="1"/>
  <c r="E10" i="1"/>
  <c r="G10" i="1" s="1"/>
  <c r="D11" i="1"/>
  <c r="E11" i="1"/>
  <c r="G11" i="1" s="1"/>
  <c r="D12" i="1"/>
  <c r="E12" i="1"/>
  <c r="G12" i="1" s="1"/>
  <c r="D13" i="1"/>
  <c r="E13" i="1"/>
  <c r="G13" i="1" s="1"/>
  <c r="D14" i="1"/>
  <c r="E14" i="1"/>
  <c r="G14" i="1" s="1"/>
  <c r="D15" i="1"/>
  <c r="E15" i="1"/>
  <c r="G15" i="1" s="1"/>
  <c r="D16" i="1"/>
  <c r="E16" i="1"/>
  <c r="G16" i="1" s="1"/>
  <c r="D17" i="1"/>
  <c r="E17" i="1"/>
  <c r="G17" i="1" s="1"/>
  <c r="D18" i="1"/>
  <c r="E18" i="1"/>
  <c r="G18" i="1" s="1"/>
  <c r="D19" i="1"/>
  <c r="E19" i="1"/>
  <c r="G19" i="1" s="1"/>
  <c r="D20" i="1"/>
  <c r="E20" i="1"/>
  <c r="G20" i="1" s="1"/>
  <c r="D21" i="1"/>
  <c r="E21" i="1"/>
  <c r="G21" i="1" s="1"/>
  <c r="D22" i="1"/>
  <c r="E22" i="1"/>
  <c r="G22" i="1" s="1"/>
  <c r="D23" i="1"/>
  <c r="E23" i="1"/>
  <c r="G23" i="1" s="1"/>
  <c r="D24" i="1"/>
  <c r="E24" i="1"/>
  <c r="G24" i="1" s="1"/>
  <c r="D25" i="1"/>
  <c r="E25" i="1"/>
  <c r="G25" i="1" s="1"/>
  <c r="D26" i="1"/>
  <c r="E26" i="1"/>
  <c r="G26" i="1" s="1"/>
  <c r="D27" i="1"/>
  <c r="E27" i="1"/>
  <c r="G27" i="1" s="1"/>
  <c r="D28" i="1"/>
  <c r="E28" i="1"/>
  <c r="G28" i="1" s="1"/>
  <c r="D29" i="1"/>
  <c r="E29" i="1"/>
  <c r="G29" i="1" s="1"/>
  <c r="D30" i="1"/>
  <c r="E30" i="1"/>
  <c r="G30" i="1" s="1"/>
  <c r="D31" i="1"/>
  <c r="E31" i="1"/>
  <c r="G31" i="1" s="1"/>
  <c r="D32" i="1"/>
  <c r="E32" i="1"/>
  <c r="G32" i="1" s="1"/>
  <c r="D33" i="1"/>
  <c r="E33" i="1"/>
  <c r="G33" i="1" s="1"/>
  <c r="D34" i="1"/>
  <c r="E34" i="1"/>
  <c r="G34" i="1" s="1"/>
  <c r="D35" i="1"/>
  <c r="E35" i="1"/>
  <c r="G35" i="1" s="1"/>
  <c r="D36" i="1"/>
  <c r="E36" i="1"/>
  <c r="G36" i="1" s="1"/>
  <c r="D37" i="1"/>
  <c r="E37" i="1"/>
  <c r="G37" i="1" s="1"/>
  <c r="D38" i="1"/>
  <c r="E38" i="1"/>
  <c r="G38" i="1" s="1"/>
  <c r="D39" i="1"/>
  <c r="E39" i="1"/>
  <c r="G39" i="1" s="1"/>
  <c r="D40" i="1"/>
  <c r="E40" i="1"/>
  <c r="G40" i="1" s="1"/>
  <c r="G61" i="1" l="1"/>
  <c r="N61" i="1" s="1"/>
  <c r="G53" i="1"/>
  <c r="N53" i="1" s="1"/>
  <c r="P84" i="1"/>
  <c r="P92" i="1"/>
  <c r="P76" i="1"/>
  <c r="P60" i="1"/>
  <c r="P44" i="1"/>
  <c r="G68" i="1"/>
  <c r="N68" i="1" s="1"/>
  <c r="O58" i="1"/>
  <c r="O42" i="1"/>
  <c r="P52" i="1"/>
  <c r="G77" i="1"/>
  <c r="N77" i="1" s="1"/>
  <c r="G45" i="1"/>
  <c r="N45" i="1" s="1"/>
  <c r="G91" i="1"/>
  <c r="N91" i="1" s="1"/>
  <c r="P91" i="1"/>
  <c r="G83" i="1"/>
  <c r="N83" i="1" s="1"/>
  <c r="P83" i="1"/>
  <c r="P75" i="1"/>
  <c r="G75" i="1"/>
  <c r="N75" i="1" s="1"/>
  <c r="G67" i="1"/>
  <c r="N67" i="1" s="1"/>
  <c r="P67" i="1"/>
  <c r="P59" i="1"/>
  <c r="G59" i="1"/>
  <c r="L59" i="1" s="1"/>
  <c r="M59" i="1" s="1"/>
  <c r="G51" i="1"/>
  <c r="N51" i="1" s="1"/>
  <c r="P51" i="1"/>
  <c r="G43" i="1"/>
  <c r="L43" i="1" s="1"/>
  <c r="M43" i="1" s="1"/>
  <c r="P43" i="1"/>
  <c r="L50" i="1"/>
  <c r="M50" i="1" s="1"/>
  <c r="O88" i="1"/>
  <c r="O56" i="1"/>
  <c r="G82" i="1"/>
  <c r="N82" i="1" s="1"/>
  <c r="G66" i="1"/>
  <c r="L66" i="1" s="1"/>
  <c r="M66" i="1" s="1"/>
  <c r="G42" i="1"/>
  <c r="N42" i="1" s="1"/>
  <c r="N50" i="1"/>
  <c r="G89" i="1"/>
  <c r="L89" i="1" s="1"/>
  <c r="M89" i="1" s="1"/>
  <c r="G81" i="1"/>
  <c r="L81" i="1" s="1"/>
  <c r="M81" i="1" s="1"/>
  <c r="G73" i="1"/>
  <c r="L73" i="1" s="1"/>
  <c r="M73" i="1" s="1"/>
  <c r="G65" i="1"/>
  <c r="N65" i="1" s="1"/>
  <c r="G57" i="1"/>
  <c r="N57" i="1" s="1"/>
  <c r="G49" i="1"/>
  <c r="N49" i="1" s="1"/>
  <c r="G41" i="1"/>
  <c r="L41" i="1" s="1"/>
  <c r="M41" i="1" s="1"/>
  <c r="L85" i="1"/>
  <c r="M85" i="1" s="1"/>
  <c r="L69" i="1"/>
  <c r="M69" i="1" s="1"/>
  <c r="O62" i="1"/>
  <c r="O54" i="1"/>
  <c r="O72" i="1"/>
  <c r="O64" i="1"/>
  <c r="G90" i="1"/>
  <c r="N90" i="1" s="1"/>
  <c r="G58" i="1"/>
  <c r="N58" i="1" s="1"/>
  <c r="O70" i="1"/>
  <c r="N74" i="1"/>
  <c r="G88" i="1"/>
  <c r="N88" i="1" s="1"/>
  <c r="G80" i="1"/>
  <c r="N80" i="1" s="1"/>
  <c r="G72" i="1"/>
  <c r="N72" i="1" s="1"/>
  <c r="G64" i="1"/>
  <c r="N64" i="1" s="1"/>
  <c r="G56" i="1"/>
  <c r="N56" i="1" s="1"/>
  <c r="G48" i="1"/>
  <c r="N48" i="1" s="1"/>
  <c r="O92" i="1"/>
  <c r="O84" i="1"/>
  <c r="O76" i="1"/>
  <c r="O68" i="1"/>
  <c r="L61" i="1"/>
  <c r="M61" i="1" s="1"/>
  <c r="L53" i="1"/>
  <c r="M53" i="1" s="1"/>
  <c r="P90" i="1"/>
  <c r="P74" i="1"/>
  <c r="P66" i="1"/>
  <c r="P50" i="1"/>
  <c r="P42" i="1"/>
  <c r="O80" i="1"/>
  <c r="O48" i="1"/>
  <c r="O78" i="1"/>
  <c r="G87" i="1"/>
  <c r="L87" i="1" s="1"/>
  <c r="M87" i="1" s="1"/>
  <c r="G79" i="1"/>
  <c r="L79" i="1" s="1"/>
  <c r="M79" i="1" s="1"/>
  <c r="G71" i="1"/>
  <c r="N71" i="1" s="1"/>
  <c r="G63" i="1"/>
  <c r="N63" i="1" s="1"/>
  <c r="G55" i="1"/>
  <c r="L55" i="1" s="1"/>
  <c r="M55" i="1" s="1"/>
  <c r="G47" i="1"/>
  <c r="N47" i="1" s="1"/>
  <c r="L91" i="1"/>
  <c r="M91" i="1" s="1"/>
  <c r="L75" i="1"/>
  <c r="M75" i="1" s="1"/>
  <c r="O60" i="1"/>
  <c r="L52" i="1"/>
  <c r="M52" i="1" s="1"/>
  <c r="L44" i="1"/>
  <c r="M44" i="1" s="1"/>
  <c r="G86" i="1"/>
  <c r="L86" i="1" s="1"/>
  <c r="M86" i="1" s="1"/>
  <c r="G78" i="1"/>
  <c r="N78" i="1" s="1"/>
  <c r="G70" i="1"/>
  <c r="N70" i="1" s="1"/>
  <c r="G62" i="1"/>
  <c r="N62" i="1" s="1"/>
  <c r="G54" i="1"/>
  <c r="N54" i="1" s="1"/>
  <c r="G46" i="1"/>
  <c r="N46" i="1" s="1"/>
  <c r="O90" i="1"/>
  <c r="O74" i="1"/>
  <c r="O44" i="1"/>
  <c r="K70" i="1"/>
  <c r="K48" i="1"/>
  <c r="K42" i="1"/>
  <c r="K76" i="1"/>
  <c r="L76" i="1" s="1"/>
  <c r="M76" i="1" s="1"/>
  <c r="O77" i="1"/>
  <c r="K60" i="1"/>
  <c r="L60" i="1" s="1"/>
  <c r="M60" i="1" s="1"/>
  <c r="K74" i="1"/>
  <c r="L74" i="1" s="1"/>
  <c r="M74" i="1" s="1"/>
  <c r="K68" i="1"/>
  <c r="K62" i="1"/>
  <c r="O53" i="1"/>
  <c r="K78" i="1"/>
  <c r="K54" i="1"/>
  <c r="O46" i="1"/>
  <c r="O69" i="1"/>
  <c r="K84" i="1"/>
  <c r="L84" i="1" s="1"/>
  <c r="M84" i="1" s="1"/>
  <c r="O52" i="1"/>
  <c r="K90" i="1"/>
  <c r="O86" i="1"/>
  <c r="O67" i="1"/>
  <c r="O85" i="1"/>
  <c r="O45" i="1"/>
  <c r="K58" i="1"/>
  <c r="L58" i="1" s="1"/>
  <c r="M58" i="1" s="1"/>
  <c r="O83" i="1"/>
  <c r="O61" i="1"/>
  <c r="O51" i="1"/>
  <c r="K92" i="1"/>
  <c r="L92" i="1" s="1"/>
  <c r="M92" i="1" s="1"/>
  <c r="K80" i="1"/>
  <c r="O59" i="1"/>
  <c r="O43" i="1"/>
  <c r="O66" i="1"/>
  <c r="O50" i="1"/>
  <c r="O89" i="1"/>
  <c r="O81" i="1"/>
  <c r="O73" i="1"/>
  <c r="O65" i="1"/>
  <c r="O57" i="1"/>
  <c r="O49" i="1"/>
  <c r="O41" i="1"/>
  <c r="O82" i="1"/>
  <c r="K88" i="1"/>
  <c r="K72" i="1"/>
  <c r="K56" i="1"/>
  <c r="O91" i="1"/>
  <c r="O75" i="1"/>
  <c r="O87" i="1"/>
  <c r="O93" i="1" s="1"/>
  <c r="O79" i="1"/>
  <c r="O71" i="1"/>
  <c r="O63" i="1"/>
  <c r="O55" i="1"/>
  <c r="O47" i="1"/>
  <c r="N4" i="1"/>
  <c r="J4" i="1"/>
  <c r="K4" i="1" s="1"/>
  <c r="J5" i="1"/>
  <c r="K5" i="1" s="1"/>
  <c r="P6" i="1"/>
  <c r="J6" i="1"/>
  <c r="J7" i="1"/>
  <c r="K7" i="1" s="1"/>
  <c r="J8" i="1"/>
  <c r="J9" i="1"/>
  <c r="P10" i="1"/>
  <c r="J10" i="1"/>
  <c r="P11" i="1"/>
  <c r="J11" i="1"/>
  <c r="K11" i="1" s="1"/>
  <c r="N12" i="1"/>
  <c r="J12" i="1"/>
  <c r="N13" i="1"/>
  <c r="J13" i="1"/>
  <c r="K13" i="1" s="1"/>
  <c r="P14" i="1"/>
  <c r="J14" i="1"/>
  <c r="P15" i="1"/>
  <c r="J15" i="1"/>
  <c r="K15" i="1" s="1"/>
  <c r="J16" i="1"/>
  <c r="K16" i="1" s="1"/>
  <c r="N17" i="1"/>
  <c r="J17" i="1"/>
  <c r="K17" i="1" s="1"/>
  <c r="P18" i="1"/>
  <c r="J18" i="1"/>
  <c r="J19" i="1"/>
  <c r="J20" i="1"/>
  <c r="N21" i="1"/>
  <c r="J21" i="1"/>
  <c r="P22" i="1"/>
  <c r="J22" i="1"/>
  <c r="P23" i="1"/>
  <c r="J23" i="1"/>
  <c r="J24" i="1"/>
  <c r="N25" i="1"/>
  <c r="J25" i="1"/>
  <c r="K25" i="1" s="1"/>
  <c r="J26" i="1"/>
  <c r="J27" i="1"/>
  <c r="K27" i="1" s="1"/>
  <c r="J28" i="1"/>
  <c r="K28" i="1" s="1"/>
  <c r="J29" i="1"/>
  <c r="K29" i="1" s="1"/>
  <c r="N30" i="1"/>
  <c r="J30" i="1"/>
  <c r="J31" i="1"/>
  <c r="K31" i="1" s="1"/>
  <c r="P32" i="1"/>
  <c r="J32" i="1"/>
  <c r="N33" i="1"/>
  <c r="J33" i="1"/>
  <c r="K33" i="1" s="1"/>
  <c r="N34" i="1"/>
  <c r="J34" i="1"/>
  <c r="P35" i="1"/>
  <c r="J35" i="1"/>
  <c r="K35" i="1" s="1"/>
  <c r="J36" i="1"/>
  <c r="K36" i="1" s="1"/>
  <c r="P37" i="1"/>
  <c r="J37" i="1"/>
  <c r="K37" i="1" s="1"/>
  <c r="P38" i="1"/>
  <c r="J38" i="1"/>
  <c r="J39" i="1"/>
  <c r="J40" i="1"/>
  <c r="K40" i="1" s="1"/>
  <c r="J3" i="1"/>
  <c r="K3" i="1" s="1"/>
  <c r="L82" i="1" l="1"/>
  <c r="M82" i="1" s="1"/>
  <c r="L49" i="1"/>
  <c r="M49" i="1" s="1"/>
  <c r="L68" i="1"/>
  <c r="M68" i="1" s="1"/>
  <c r="N86" i="1"/>
  <c r="L83" i="1"/>
  <c r="M83" i="1" s="1"/>
  <c r="L70" i="1"/>
  <c r="M70" i="1" s="1"/>
  <c r="L71" i="1"/>
  <c r="M71" i="1" s="1"/>
  <c r="N89" i="1"/>
  <c r="L77" i="1"/>
  <c r="M77" i="1" s="1"/>
  <c r="L80" i="1"/>
  <c r="M80" i="1" s="1"/>
  <c r="L67" i="1"/>
  <c r="M67" i="1" s="1"/>
  <c r="N87" i="1"/>
  <c r="L64" i="1"/>
  <c r="M64" i="1" s="1"/>
  <c r="N41" i="1"/>
  <c r="N79" i="1"/>
  <c r="L56" i="1"/>
  <c r="M56" i="1" s="1"/>
  <c r="L57" i="1"/>
  <c r="M57" i="1" s="1"/>
  <c r="N66" i="1"/>
  <c r="L72" i="1"/>
  <c r="M72" i="1" s="1"/>
  <c r="N73" i="1"/>
  <c r="L45" i="1"/>
  <c r="M45" i="1" s="1"/>
  <c r="L78" i="1"/>
  <c r="M78" i="1" s="1"/>
  <c r="N81" i="1"/>
  <c r="L47" i="1"/>
  <c r="M47" i="1" s="1"/>
  <c r="N59" i="1"/>
  <c r="L62" i="1"/>
  <c r="M62" i="1" s="1"/>
  <c r="L51" i="1"/>
  <c r="M51" i="1" s="1"/>
  <c r="N43" i="1"/>
  <c r="N55" i="1"/>
  <c r="L46" i="1"/>
  <c r="M46" i="1" s="1"/>
  <c r="L90" i="1"/>
  <c r="M90" i="1" s="1"/>
  <c r="L54" i="1"/>
  <c r="M54" i="1" s="1"/>
  <c r="L88" i="1"/>
  <c r="M88" i="1" s="1"/>
  <c r="L42" i="1"/>
  <c r="M42" i="1" s="1"/>
  <c r="L63" i="1"/>
  <c r="M63" i="1" s="1"/>
  <c r="L65" i="1"/>
  <c r="M65" i="1" s="1"/>
  <c r="L48" i="1"/>
  <c r="M48" i="1" s="1"/>
  <c r="O28" i="1"/>
  <c r="P36" i="1"/>
  <c r="P40" i="1"/>
  <c r="O25" i="1"/>
  <c r="O24" i="1"/>
  <c r="O37" i="1"/>
  <c r="O19" i="1"/>
  <c r="P30" i="1"/>
  <c r="O16" i="1"/>
  <c r="O3" i="1"/>
  <c r="L37" i="1"/>
  <c r="M37" i="1" s="1"/>
  <c r="O35" i="1"/>
  <c r="L16" i="1"/>
  <c r="M16" i="1" s="1"/>
  <c r="O32" i="1"/>
  <c r="P13" i="1"/>
  <c r="O17" i="1"/>
  <c r="L13" i="1"/>
  <c r="M13" i="1" s="1"/>
  <c r="P21" i="1"/>
  <c r="O40" i="1"/>
  <c r="O36" i="1"/>
  <c r="O23" i="1"/>
  <c r="P16" i="1"/>
  <c r="O15" i="1"/>
  <c r="O4" i="1"/>
  <c r="P33" i="1"/>
  <c r="L33" i="1"/>
  <c r="M33" i="1" s="1"/>
  <c r="P24" i="1"/>
  <c r="P12" i="1"/>
  <c r="N24" i="1"/>
  <c r="N38" i="1"/>
  <c r="P4" i="1"/>
  <c r="N28" i="1"/>
  <c r="P28" i="1"/>
  <c r="O39" i="1"/>
  <c r="K39" i="1"/>
  <c r="N29" i="1"/>
  <c r="P29" i="1"/>
  <c r="K12" i="1"/>
  <c r="L12" i="1" s="1"/>
  <c r="M12" i="1" s="1"/>
  <c r="O12" i="1"/>
  <c r="N5" i="1"/>
  <c r="P5" i="1"/>
  <c r="N26" i="1"/>
  <c r="P26" i="1"/>
  <c r="K9" i="1"/>
  <c r="O9" i="1"/>
  <c r="K21" i="1"/>
  <c r="L21" i="1" s="1"/>
  <c r="M21" i="1" s="1"/>
  <c r="O21" i="1"/>
  <c r="K8" i="1"/>
  <c r="O8" i="1"/>
  <c r="O33" i="1"/>
  <c r="N32" i="1"/>
  <c r="K19" i="1"/>
  <c r="P17" i="1"/>
  <c r="N16" i="1"/>
  <c r="O13" i="1"/>
  <c r="N9" i="1"/>
  <c r="N40" i="1"/>
  <c r="N37" i="1"/>
  <c r="N36" i="1"/>
  <c r="P25" i="1"/>
  <c r="L40" i="1"/>
  <c r="M40" i="1" s="1"/>
  <c r="L36" i="1"/>
  <c r="M36" i="1" s="1"/>
  <c r="O27" i="1"/>
  <c r="P20" i="1"/>
  <c r="L17" i="1"/>
  <c r="M17" i="1" s="1"/>
  <c r="P34" i="1"/>
  <c r="N20" i="1"/>
  <c r="P9" i="1"/>
  <c r="P8" i="1"/>
  <c r="O31" i="1"/>
  <c r="O20" i="1"/>
  <c r="O11" i="1"/>
  <c r="O7" i="1"/>
  <c r="O5" i="1"/>
  <c r="O29" i="1"/>
  <c r="K23" i="1"/>
  <c r="L29" i="1"/>
  <c r="M29" i="1" s="1"/>
  <c r="N39" i="1"/>
  <c r="P39" i="1"/>
  <c r="K34" i="1"/>
  <c r="L34" i="1" s="1"/>
  <c r="M34" i="1" s="1"/>
  <c r="O34" i="1"/>
  <c r="L7" i="1"/>
  <c r="M7" i="1" s="1"/>
  <c r="P7" i="1"/>
  <c r="K10" i="1"/>
  <c r="O10" i="1"/>
  <c r="N27" i="1"/>
  <c r="P27" i="1"/>
  <c r="L25" i="1"/>
  <c r="M25" i="1" s="1"/>
  <c r="K22" i="1"/>
  <c r="O22" i="1"/>
  <c r="N19" i="1"/>
  <c r="P19" i="1"/>
  <c r="N31" i="1"/>
  <c r="P31" i="1"/>
  <c r="L35" i="1"/>
  <c r="M35" i="1" s="1"/>
  <c r="K30" i="1"/>
  <c r="L30" i="1" s="1"/>
  <c r="M30" i="1" s="1"/>
  <c r="O30" i="1"/>
  <c r="K26" i="1"/>
  <c r="L26" i="1" s="1"/>
  <c r="M26" i="1" s="1"/>
  <c r="O26" i="1"/>
  <c r="K6" i="1"/>
  <c r="O6" i="1"/>
  <c r="K14" i="1"/>
  <c r="O14" i="1"/>
  <c r="K38" i="1"/>
  <c r="L38" i="1" s="1"/>
  <c r="M38" i="1" s="1"/>
  <c r="O38" i="1"/>
  <c r="K18" i="1"/>
  <c r="O18" i="1"/>
  <c r="L11" i="1"/>
  <c r="M11" i="1" s="1"/>
  <c r="L4" i="1"/>
  <c r="M4" i="1" s="1"/>
  <c r="L15" i="1"/>
  <c r="M15" i="1" s="1"/>
  <c r="N22" i="1"/>
  <c r="N18" i="1"/>
  <c r="N14" i="1"/>
  <c r="N10" i="1"/>
  <c r="N6" i="1"/>
  <c r="K32" i="1"/>
  <c r="K24" i="1"/>
  <c r="L24" i="1" s="1"/>
  <c r="M24" i="1" s="1"/>
  <c r="K20" i="1"/>
  <c r="L20" i="1" s="1"/>
  <c r="M20" i="1" s="1"/>
  <c r="N3" i="1"/>
  <c r="P3" i="1"/>
  <c r="P93" i="1" l="1"/>
  <c r="L8" i="1"/>
  <c r="M8" i="1" s="1"/>
  <c r="L32" i="1"/>
  <c r="M32" i="1" s="1"/>
  <c r="N35" i="1"/>
  <c r="L6" i="1"/>
  <c r="M6" i="1" s="1"/>
  <c r="N7" i="1"/>
  <c r="L10" i="1"/>
  <c r="M10" i="1" s="1"/>
  <c r="L3" i="1"/>
  <c r="M3" i="1" s="1"/>
  <c r="L9" i="1"/>
  <c r="M9" i="1" s="1"/>
  <c r="L5" i="1"/>
  <c r="M5" i="1" s="1"/>
  <c r="L19" i="1"/>
  <c r="M19" i="1" s="1"/>
  <c r="L23" i="1"/>
  <c r="M23" i="1" s="1"/>
  <c r="L28" i="1"/>
  <c r="M28" i="1" s="1"/>
  <c r="N8" i="1"/>
  <c r="N15" i="1"/>
  <c r="N11" i="1"/>
  <c r="L31" i="1"/>
  <c r="M31" i="1" s="1"/>
  <c r="L18" i="1"/>
  <c r="M18" i="1" s="1"/>
  <c r="N23" i="1"/>
  <c r="L27" i="1"/>
  <c r="M27" i="1" s="1"/>
  <c r="L22" i="1"/>
  <c r="M22" i="1" s="1"/>
  <c r="L39" i="1"/>
  <c r="M39" i="1" s="1"/>
  <c r="L14" i="1"/>
  <c r="M14" i="1" s="1"/>
  <c r="N93" i="1" l="1"/>
  <c r="M93" i="1"/>
</calcChain>
</file>

<file path=xl/sharedStrings.xml><?xml version="1.0" encoding="utf-8"?>
<sst xmlns="http://schemas.openxmlformats.org/spreadsheetml/2006/main" count="26" uniqueCount="20">
  <si>
    <t>Beban (kg)</t>
  </si>
  <si>
    <t>Pertambahan Panjang (mm)</t>
  </si>
  <si>
    <t>Force(F)</t>
  </si>
  <si>
    <r>
      <t>Stroke(Δ</t>
    </r>
    <r>
      <rPr>
        <b/>
        <sz val="11"/>
        <color indexed="8"/>
        <rFont val="Calibri"/>
        <family val="2"/>
      </rPr>
      <t>L)</t>
    </r>
  </si>
  <si>
    <t>GL(awal)</t>
  </si>
  <si>
    <t>GL(akhir)</t>
  </si>
  <si>
    <t>T</t>
  </si>
  <si>
    <t>W</t>
  </si>
  <si>
    <t>A0</t>
  </si>
  <si>
    <t>V</t>
  </si>
  <si>
    <t>A1</t>
  </si>
  <si>
    <t>True Stress</t>
  </si>
  <si>
    <t>True Strain</t>
  </si>
  <si>
    <t>Stress Engineer</t>
  </si>
  <si>
    <t>Strain Engineer</t>
  </si>
  <si>
    <t>kgf</t>
  </si>
  <si>
    <t>mm</t>
  </si>
  <si>
    <r>
      <t>mm</t>
    </r>
    <r>
      <rPr>
        <sz val="11"/>
        <color indexed="8"/>
        <rFont val="Calibri"/>
        <family val="2"/>
      </rPr>
      <t>²</t>
    </r>
  </si>
  <si>
    <r>
      <t>mm</t>
    </r>
    <r>
      <rPr>
        <vertAlign val="superscript"/>
        <sz val="11"/>
        <color indexed="8"/>
        <rFont val="Calibri"/>
        <family val="2"/>
      </rPr>
      <t>3</t>
    </r>
  </si>
  <si>
    <t>kgf/mm²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</si>
</sst>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0" borderId="0" xfId="0"/>
    <xf numFmtId="1" fontId="0" fillId="0" borderId="0" xfId="0" applyNumberFormat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392200323542043E-2"/>
          <c:y val="0.10039531599469624"/>
          <c:w val="0.94026125824910656"/>
          <c:h val="0.843052742303859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True Stress</c:v>
                </c:pt>
              </c:strCache>
            </c:strRef>
          </c:tx>
          <c:yVal>
            <c:numRef>
              <c:f>Sheet1!$M$3:$M$64</c:f>
              <c:numCache>
                <c:formatCode>0.000</c:formatCode>
                <c:ptCount val="62"/>
                <c:pt idx="0">
                  <c:v>3.1610174651498159E-2</c:v>
                </c:pt>
                <c:pt idx="1">
                  <c:v>0.72703401698445758</c:v>
                </c:pt>
                <c:pt idx="2">
                  <c:v>0.74892658227848086</c:v>
                </c:pt>
                <c:pt idx="3">
                  <c:v>1.2537497516423648</c:v>
                </c:pt>
                <c:pt idx="4">
                  <c:v>1.3036354590610477</c:v>
                </c:pt>
                <c:pt idx="5">
                  <c:v>1.3704885595257166</c:v>
                </c:pt>
                <c:pt idx="6">
                  <c:v>1.4329631469315816</c:v>
                </c:pt>
                <c:pt idx="7">
                  <c:v>1.5430040698605993</c:v>
                </c:pt>
                <c:pt idx="8">
                  <c:v>1.546846402820061</c:v>
                </c:pt>
                <c:pt idx="9">
                  <c:v>1.7040676814613043</c:v>
                </c:pt>
                <c:pt idx="10">
                  <c:v>1.7734584681941996</c:v>
                </c:pt>
                <c:pt idx="11">
                  <c:v>1.7861241948405704</c:v>
                </c:pt>
                <c:pt idx="12">
                  <c:v>1.8854816856273031</c:v>
                </c:pt>
                <c:pt idx="13">
                  <c:v>1.89875345297228</c:v>
                </c:pt>
                <c:pt idx="14">
                  <c:v>1.9252079153981732</c:v>
                </c:pt>
                <c:pt idx="15">
                  <c:v>1.9384796827431499</c:v>
                </c:pt>
                <c:pt idx="16">
                  <c:v>1.9737522993110077</c:v>
                </c:pt>
                <c:pt idx="17">
                  <c:v>2.000206761736901</c:v>
                </c:pt>
                <c:pt idx="18">
                  <c:v>2.0438766223361644</c:v>
                </c:pt>
                <c:pt idx="19">
                  <c:v>2.0708497997115849</c:v>
                </c:pt>
                <c:pt idx="20">
                  <c:v>2.1244660631309085</c:v>
                </c:pt>
                <c:pt idx="21">
                  <c:v>2.1971822143887199</c:v>
                </c:pt>
                <c:pt idx="22">
                  <c:v>2.2882420124979972</c:v>
                </c:pt>
                <c:pt idx="23">
                  <c:v>2.4100788976125624</c:v>
                </c:pt>
                <c:pt idx="24">
                  <c:v>2.507791171286653</c:v>
                </c:pt>
                <c:pt idx="25">
                  <c:v>2.507791171286653</c:v>
                </c:pt>
                <c:pt idx="26">
                  <c:v>2.619115782727127</c:v>
                </c:pt>
                <c:pt idx="27">
                  <c:v>2.6666314693158144</c:v>
                </c:pt>
                <c:pt idx="28">
                  <c:v>2.7245878224643487</c:v>
                </c:pt>
                <c:pt idx="29">
                  <c:v>2.7351350264380709</c:v>
                </c:pt>
                <c:pt idx="30">
                  <c:v>2.6760626502163114</c:v>
                </c:pt>
                <c:pt idx="31">
                  <c:v>2.6558275276398016</c:v>
                </c:pt>
                <c:pt idx="32">
                  <c:v>2.7159984617849706</c:v>
                </c:pt>
                <c:pt idx="33">
                  <c:v>2.6756469796506965</c:v>
                </c:pt>
                <c:pt idx="34">
                  <c:v>2.6756469796506965</c:v>
                </c:pt>
                <c:pt idx="35">
                  <c:v>2.5987618971318702</c:v>
                </c:pt>
                <c:pt idx="36">
                  <c:v>2.5701714468835126</c:v>
                </c:pt>
                <c:pt idx="37">
                  <c:v>2.5341059125140197</c:v>
                </c:pt>
                <c:pt idx="38">
                  <c:v>2.4681051113603583</c:v>
                </c:pt>
                <c:pt idx="39">
                  <c:v>2.4766630347700684</c:v>
                </c:pt>
                <c:pt idx="40">
                  <c:v>2.5237316135234735</c:v>
                </c:pt>
                <c:pt idx="41">
                  <c:v>2.5528285531164876</c:v>
                </c:pt>
                <c:pt idx="42">
                  <c:v>2.6204361480531966</c:v>
                </c:pt>
                <c:pt idx="43">
                  <c:v>10.909273994552155</c:v>
                </c:pt>
                <c:pt idx="44">
                  <c:v>10.909273994552155</c:v>
                </c:pt>
                <c:pt idx="45">
                  <c:v>19.318062489985579</c:v>
                </c:pt>
                <c:pt idx="46">
                  <c:v>20.2168365646531</c:v>
                </c:pt>
                <c:pt idx="47">
                  <c:v>21.579659669924691</c:v>
                </c:pt>
                <c:pt idx="48">
                  <c:v>21.654358115686588</c:v>
                </c:pt>
                <c:pt idx="49">
                  <c:v>23.269482775196284</c:v>
                </c:pt>
                <c:pt idx="50">
                  <c:v>29.184509854190036</c:v>
                </c:pt>
                <c:pt idx="51">
                  <c:v>38.782971959621861</c:v>
                </c:pt>
                <c:pt idx="52">
                  <c:v>46.050360519147567</c:v>
                </c:pt>
                <c:pt idx="53">
                  <c:v>58.362505207498799</c:v>
                </c:pt>
                <c:pt idx="54">
                  <c:v>65.333073545906103</c:v>
                </c:pt>
                <c:pt idx="55">
                  <c:v>65.721498477808026</c:v>
                </c:pt>
                <c:pt idx="56">
                  <c:v>85.694364364685143</c:v>
                </c:pt>
                <c:pt idx="57">
                  <c:v>86.069777759974357</c:v>
                </c:pt>
                <c:pt idx="58">
                  <c:v>86.795576990866849</c:v>
                </c:pt>
                <c:pt idx="59">
                  <c:v>101.70863178977729</c:v>
                </c:pt>
                <c:pt idx="60">
                  <c:v>105.73485531164877</c:v>
                </c:pt>
                <c:pt idx="61">
                  <c:v>108.72956962025317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04-4DB8-9C77-E1A8F9E7F467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Stress Engineer</c:v>
                </c:pt>
              </c:strCache>
            </c:strRef>
          </c:tx>
          <c:yVal>
            <c:numRef>
              <c:f>Sheet1!$O$3:$O$64</c:f>
              <c:numCache>
                <c:formatCode>0.000</c:formatCode>
                <c:ptCount val="62"/>
                <c:pt idx="0">
                  <c:v>3.1437269668322387E-2</c:v>
                </c:pt>
                <c:pt idx="1">
                  <c:v>0.7230572023714148</c:v>
                </c:pt>
                <c:pt idx="2">
                  <c:v>0.7230572023714148</c:v>
                </c:pt>
                <c:pt idx="3">
                  <c:v>1.1946162473962505</c:v>
                </c:pt>
                <c:pt idx="4">
                  <c:v>1.226053517064573</c:v>
                </c:pt>
                <c:pt idx="5">
                  <c:v>1.2889280564012175</c:v>
                </c:pt>
                <c:pt idx="6">
                  <c:v>1.3203653260695403</c:v>
                </c:pt>
                <c:pt idx="7">
                  <c:v>1.383239865406185</c:v>
                </c:pt>
                <c:pt idx="8">
                  <c:v>1.383239865406185</c:v>
                </c:pt>
                <c:pt idx="9">
                  <c:v>1.5089889440794744</c:v>
                </c:pt>
                <c:pt idx="10">
                  <c:v>1.5404262137477969</c:v>
                </c:pt>
                <c:pt idx="11">
                  <c:v>1.5404262137477969</c:v>
                </c:pt>
                <c:pt idx="12">
                  <c:v>1.6033007530844414</c:v>
                </c:pt>
                <c:pt idx="13">
                  <c:v>1.6033007530844414</c:v>
                </c:pt>
                <c:pt idx="14">
                  <c:v>1.6033007530844414</c:v>
                </c:pt>
                <c:pt idx="15">
                  <c:v>1.6033007530844414</c:v>
                </c:pt>
                <c:pt idx="16">
                  <c:v>1.6033007530844414</c:v>
                </c:pt>
                <c:pt idx="17">
                  <c:v>1.6033007530844414</c:v>
                </c:pt>
                <c:pt idx="18">
                  <c:v>1.6347380227527641</c:v>
                </c:pt>
                <c:pt idx="19">
                  <c:v>1.6347380227527641</c:v>
                </c:pt>
                <c:pt idx="20">
                  <c:v>1.6661752924210864</c:v>
                </c:pt>
                <c:pt idx="21">
                  <c:v>1.6976125620894087</c:v>
                </c:pt>
                <c:pt idx="22">
                  <c:v>1.7604871014260535</c:v>
                </c:pt>
                <c:pt idx="23">
                  <c:v>1.8233616407626982</c:v>
                </c:pt>
                <c:pt idx="24">
                  <c:v>1.8547989104310207</c:v>
                </c:pt>
                <c:pt idx="25">
                  <c:v>1.8547989104310207</c:v>
                </c:pt>
                <c:pt idx="26">
                  <c:v>1.9176734497676653</c:v>
                </c:pt>
                <c:pt idx="27">
                  <c:v>1.9176734497676653</c:v>
                </c:pt>
                <c:pt idx="28">
                  <c:v>1.9176734497676653</c:v>
                </c:pt>
                <c:pt idx="29">
                  <c:v>1.9176734497676653</c:v>
                </c:pt>
                <c:pt idx="30">
                  <c:v>1.8547989104310207</c:v>
                </c:pt>
                <c:pt idx="31">
                  <c:v>1.8233616407626982</c:v>
                </c:pt>
                <c:pt idx="32">
                  <c:v>1.8233616407626982</c:v>
                </c:pt>
                <c:pt idx="33">
                  <c:v>1.7604871014260535</c:v>
                </c:pt>
                <c:pt idx="34">
                  <c:v>1.7604871014260535</c:v>
                </c:pt>
                <c:pt idx="35">
                  <c:v>1.6976125620894087</c:v>
                </c:pt>
                <c:pt idx="36">
                  <c:v>1.6347380227527641</c:v>
                </c:pt>
                <c:pt idx="37">
                  <c:v>1.6033007530844414</c:v>
                </c:pt>
                <c:pt idx="38">
                  <c:v>1.5404262137477969</c:v>
                </c:pt>
                <c:pt idx="39">
                  <c:v>1.5404262137477969</c:v>
                </c:pt>
                <c:pt idx="40">
                  <c:v>1.5404262137477969</c:v>
                </c:pt>
                <c:pt idx="41">
                  <c:v>1.5404262137477969</c:v>
                </c:pt>
                <c:pt idx="42">
                  <c:v>1.5404262137477969</c:v>
                </c:pt>
                <c:pt idx="43">
                  <c:v>6.3817657426694447</c:v>
                </c:pt>
                <c:pt idx="44">
                  <c:v>6.3817657426694447</c:v>
                </c:pt>
                <c:pt idx="45">
                  <c:v>11.191668001922769</c:v>
                </c:pt>
                <c:pt idx="46">
                  <c:v>11.60035250761096</c:v>
                </c:pt>
                <c:pt idx="47">
                  <c:v>12.323409709982375</c:v>
                </c:pt>
                <c:pt idx="48">
                  <c:v>12.291972440314053</c:v>
                </c:pt>
                <c:pt idx="49">
                  <c:v>12.983592373017144</c:v>
                </c:pt>
                <c:pt idx="50">
                  <c:v>16.158756609517706</c:v>
                </c:pt>
                <c:pt idx="51">
                  <c:v>21.440217913795866</c:v>
                </c:pt>
                <c:pt idx="52">
                  <c:v>25.118378464989586</c:v>
                </c:pt>
                <c:pt idx="53">
                  <c:v>31.405832398654063</c:v>
                </c:pt>
                <c:pt idx="54">
                  <c:v>34.958243871174489</c:v>
                </c:pt>
                <c:pt idx="55">
                  <c:v>34.958243871174489</c:v>
                </c:pt>
                <c:pt idx="56">
                  <c:v>45.049607434705976</c:v>
                </c:pt>
                <c:pt idx="57">
                  <c:v>45.049607434705976</c:v>
                </c:pt>
                <c:pt idx="58">
                  <c:v>45.049607434705976</c:v>
                </c:pt>
                <c:pt idx="59">
                  <c:v>51.965806761736907</c:v>
                </c:pt>
                <c:pt idx="60">
                  <c:v>53.946354750841209</c:v>
                </c:pt>
                <c:pt idx="61">
                  <c:v>54.637974683544307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04-4DB8-9C77-E1A8F9E7F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56032"/>
        <c:axId val="76957952"/>
      </c:scatterChart>
      <c:valAx>
        <c:axId val="7695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6957952"/>
        <c:crosses val="autoZero"/>
        <c:crossBetween val="midCat"/>
      </c:valAx>
      <c:valAx>
        <c:axId val="7695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56032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34</xdr:col>
      <xdr:colOff>485775</xdr:colOff>
      <xdr:row>27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41D4BE3-15CA-4A6A-8F65-E7DB76DA4A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9"/>
  <sheetViews>
    <sheetView tabSelected="1" zoomScaleNormal="100" workbookViewId="0">
      <selection activeCell="Q11" sqref="Q11"/>
    </sheetView>
  </sheetViews>
  <sheetFormatPr defaultRowHeight="14.4" x14ac:dyDescent="0.3"/>
  <cols>
    <col min="4" max="4" width="8.88671875" style="17"/>
    <col min="5" max="8" width="9.88671875" style="17" customWidth="1"/>
    <col min="9" max="16" width="8.88671875" style="17"/>
  </cols>
  <sheetData>
    <row r="1" spans="1:16" x14ac:dyDescent="0.3">
      <c r="D1" s="2" t="s">
        <v>2</v>
      </c>
      <c r="E1" s="2" t="s">
        <v>3</v>
      </c>
      <c r="F1" s="3" t="s">
        <v>4</v>
      </c>
      <c r="G1" s="2" t="s">
        <v>5</v>
      </c>
      <c r="H1" s="4" t="s">
        <v>6</v>
      </c>
      <c r="I1" s="4" t="s">
        <v>7</v>
      </c>
      <c r="J1" s="2" t="s">
        <v>8</v>
      </c>
      <c r="K1" s="5" t="s">
        <v>9</v>
      </c>
      <c r="L1" s="2" t="s">
        <v>10</v>
      </c>
      <c r="M1" s="12" t="s">
        <v>11</v>
      </c>
      <c r="N1" s="12" t="s">
        <v>12</v>
      </c>
      <c r="O1" s="13" t="s">
        <v>13</v>
      </c>
      <c r="P1" s="13" t="s">
        <v>14</v>
      </c>
    </row>
    <row r="2" spans="1:16" ht="16.2" x14ac:dyDescent="0.3">
      <c r="A2" s="1" t="s">
        <v>0</v>
      </c>
      <c r="B2" s="1" t="s">
        <v>1</v>
      </c>
      <c r="D2" s="6" t="s">
        <v>15</v>
      </c>
      <c r="E2" s="6" t="s">
        <v>16</v>
      </c>
      <c r="F2" s="7" t="s">
        <v>16</v>
      </c>
      <c r="G2" s="6" t="s">
        <v>16</v>
      </c>
      <c r="H2" s="8" t="s">
        <v>16</v>
      </c>
      <c r="I2" s="8" t="s">
        <v>16</v>
      </c>
      <c r="J2" s="6" t="s">
        <v>17</v>
      </c>
      <c r="K2" s="9" t="s">
        <v>18</v>
      </c>
      <c r="L2" s="6" t="s">
        <v>17</v>
      </c>
      <c r="M2" s="6" t="s">
        <v>19</v>
      </c>
      <c r="N2" s="6"/>
      <c r="O2" s="6" t="s">
        <v>19</v>
      </c>
      <c r="P2" s="6"/>
    </row>
    <row r="3" spans="1:16" x14ac:dyDescent="0.3">
      <c r="A3" s="10">
        <v>0.2</v>
      </c>
      <c r="B3" s="10">
        <v>0.99</v>
      </c>
      <c r="D3" s="14">
        <f>A3*9.81</f>
        <v>1.9620000000000002</v>
      </c>
      <c r="E3" s="15">
        <f>B3</f>
        <v>0.99</v>
      </c>
      <c r="F3" s="11">
        <v>180</v>
      </c>
      <c r="G3" s="14">
        <f>F3+E3</f>
        <v>180.99</v>
      </c>
      <c r="H3" s="16">
        <v>7.9</v>
      </c>
      <c r="I3" s="16">
        <v>7.9</v>
      </c>
      <c r="J3" s="15">
        <f t="shared" ref="J3:J40" si="0">H3*I3</f>
        <v>62.410000000000004</v>
      </c>
      <c r="K3" s="14">
        <f t="shared" ref="K3:K40" si="1">F3*J3</f>
        <v>11233.800000000001</v>
      </c>
      <c r="L3" s="15">
        <f t="shared" ref="L3:L66" si="2">K3/G3</f>
        <v>62.068622575832919</v>
      </c>
      <c r="M3" s="15">
        <f t="shared" ref="M3:M66" si="3">D3/L3</f>
        <v>3.1610174651498159E-2</v>
      </c>
      <c r="N3" s="15">
        <f t="shared" ref="N3:N66" si="4">E3/G3</f>
        <v>5.469915464942814E-3</v>
      </c>
      <c r="O3" s="15">
        <f t="shared" ref="O3:O66" si="5">D3/J3</f>
        <v>3.1437269668322387E-2</v>
      </c>
      <c r="P3" s="15">
        <f t="shared" ref="P3:P66" si="6">E3/F3</f>
        <v>5.4999999999999997E-3</v>
      </c>
    </row>
    <row r="4" spans="1:16" x14ac:dyDescent="0.3">
      <c r="A4" s="10">
        <v>4.5999999999999996</v>
      </c>
      <c r="B4" s="10">
        <v>0.99</v>
      </c>
      <c r="D4" s="14">
        <f t="shared" ref="D4:D67" si="7">A4*9.81</f>
        <v>45.125999999999998</v>
      </c>
      <c r="E4" s="15">
        <f t="shared" ref="E4:E67" si="8">B4</f>
        <v>0.99</v>
      </c>
      <c r="F4" s="11">
        <v>180</v>
      </c>
      <c r="G4" s="14">
        <f t="shared" ref="G4:G67" si="9">F4+E4</f>
        <v>180.99</v>
      </c>
      <c r="H4" s="16">
        <v>7.9</v>
      </c>
      <c r="I4" s="16">
        <v>7.9</v>
      </c>
      <c r="J4" s="15">
        <f t="shared" si="0"/>
        <v>62.410000000000004</v>
      </c>
      <c r="K4" s="14">
        <f t="shared" si="1"/>
        <v>11233.800000000001</v>
      </c>
      <c r="L4" s="15">
        <f t="shared" si="2"/>
        <v>62.068622575832919</v>
      </c>
      <c r="M4" s="15">
        <f t="shared" si="3"/>
        <v>0.72703401698445758</v>
      </c>
      <c r="N4" s="15">
        <f t="shared" si="4"/>
        <v>5.469915464942814E-3</v>
      </c>
      <c r="O4" s="15">
        <f t="shared" si="5"/>
        <v>0.7230572023714148</v>
      </c>
      <c r="P4" s="15">
        <f t="shared" si="6"/>
        <v>5.4999999999999997E-3</v>
      </c>
    </row>
    <row r="5" spans="1:16" x14ac:dyDescent="0.3">
      <c r="A5" s="10">
        <v>4.5999999999999996</v>
      </c>
      <c r="B5" s="10">
        <v>6.44</v>
      </c>
      <c r="D5" s="14">
        <f t="shared" si="7"/>
        <v>45.125999999999998</v>
      </c>
      <c r="E5" s="15">
        <f t="shared" si="8"/>
        <v>6.44</v>
      </c>
      <c r="F5" s="11">
        <v>180</v>
      </c>
      <c r="G5" s="14">
        <f t="shared" si="9"/>
        <v>186.44</v>
      </c>
      <c r="H5" s="16">
        <v>7.9</v>
      </c>
      <c r="I5" s="16">
        <v>7.9</v>
      </c>
      <c r="J5" s="15">
        <f t="shared" si="0"/>
        <v>62.410000000000004</v>
      </c>
      <c r="K5" s="14">
        <f t="shared" si="1"/>
        <v>11233.800000000001</v>
      </c>
      <c r="L5" s="15">
        <f t="shared" si="2"/>
        <v>60.254237288135599</v>
      </c>
      <c r="M5" s="15">
        <f t="shared" si="3"/>
        <v>0.74892658227848086</v>
      </c>
      <c r="N5" s="15">
        <f t="shared" si="4"/>
        <v>3.454194378888651E-2</v>
      </c>
      <c r="O5" s="15">
        <f t="shared" si="5"/>
        <v>0.7230572023714148</v>
      </c>
      <c r="P5" s="15">
        <f t="shared" si="6"/>
        <v>3.5777777777777783E-2</v>
      </c>
    </row>
    <row r="6" spans="1:16" x14ac:dyDescent="0.3">
      <c r="A6" s="10">
        <v>7.6</v>
      </c>
      <c r="B6" s="10">
        <v>8.91</v>
      </c>
      <c r="D6" s="14">
        <f t="shared" si="7"/>
        <v>74.555999999999997</v>
      </c>
      <c r="E6" s="15">
        <f t="shared" si="8"/>
        <v>8.91</v>
      </c>
      <c r="F6" s="11">
        <v>180</v>
      </c>
      <c r="G6" s="14">
        <f t="shared" si="9"/>
        <v>188.91</v>
      </c>
      <c r="H6" s="16">
        <v>7.9</v>
      </c>
      <c r="I6" s="16">
        <v>7.9</v>
      </c>
      <c r="J6" s="15">
        <f t="shared" si="0"/>
        <v>62.410000000000004</v>
      </c>
      <c r="K6" s="14">
        <f t="shared" si="1"/>
        <v>11233.800000000001</v>
      </c>
      <c r="L6" s="15">
        <f t="shared" si="2"/>
        <v>59.466412577417827</v>
      </c>
      <c r="M6" s="15">
        <f t="shared" si="3"/>
        <v>1.2537497516423648</v>
      </c>
      <c r="N6" s="15">
        <f t="shared" si="4"/>
        <v>4.7165316817532159E-2</v>
      </c>
      <c r="O6" s="15">
        <f t="shared" si="5"/>
        <v>1.1946162473962505</v>
      </c>
      <c r="P6" s="15">
        <f t="shared" si="6"/>
        <v>4.9500000000000002E-2</v>
      </c>
    </row>
    <row r="7" spans="1:16" x14ac:dyDescent="0.3">
      <c r="A7" s="10">
        <v>7.8</v>
      </c>
      <c r="B7" s="10">
        <v>11.39</v>
      </c>
      <c r="D7" s="14">
        <f t="shared" si="7"/>
        <v>76.518000000000001</v>
      </c>
      <c r="E7" s="15">
        <f t="shared" si="8"/>
        <v>11.39</v>
      </c>
      <c r="F7" s="11">
        <v>180</v>
      </c>
      <c r="G7" s="14">
        <f t="shared" si="9"/>
        <v>191.39</v>
      </c>
      <c r="H7" s="16">
        <v>7.9</v>
      </c>
      <c r="I7" s="16">
        <v>7.9</v>
      </c>
      <c r="J7" s="15">
        <f t="shared" si="0"/>
        <v>62.410000000000004</v>
      </c>
      <c r="K7" s="14">
        <f t="shared" si="1"/>
        <v>11233.800000000001</v>
      </c>
      <c r="L7" s="15">
        <f t="shared" si="2"/>
        <v>58.695856627828007</v>
      </c>
      <c r="M7" s="15">
        <f t="shared" si="3"/>
        <v>1.3036354590610477</v>
      </c>
      <c r="N7" s="15">
        <f t="shared" si="4"/>
        <v>5.9511991222111926E-2</v>
      </c>
      <c r="O7" s="15">
        <f t="shared" si="5"/>
        <v>1.226053517064573</v>
      </c>
      <c r="P7" s="15">
        <f t="shared" si="6"/>
        <v>6.327777777777778E-2</v>
      </c>
    </row>
    <row r="8" spans="1:16" x14ac:dyDescent="0.3">
      <c r="A8" s="10">
        <v>8.1999999999999993</v>
      </c>
      <c r="B8" s="10">
        <v>11.39</v>
      </c>
      <c r="D8" s="14">
        <f t="shared" si="7"/>
        <v>80.441999999999993</v>
      </c>
      <c r="E8" s="15">
        <f t="shared" si="8"/>
        <v>11.39</v>
      </c>
      <c r="F8" s="11">
        <v>180</v>
      </c>
      <c r="G8" s="14">
        <f t="shared" si="9"/>
        <v>191.39</v>
      </c>
      <c r="H8" s="16">
        <v>7.9</v>
      </c>
      <c r="I8" s="16">
        <v>7.9</v>
      </c>
      <c r="J8" s="15">
        <f t="shared" si="0"/>
        <v>62.410000000000004</v>
      </c>
      <c r="K8" s="14">
        <f t="shared" si="1"/>
        <v>11233.800000000001</v>
      </c>
      <c r="L8" s="15">
        <f t="shared" si="2"/>
        <v>58.695856627828007</v>
      </c>
      <c r="M8" s="15">
        <f t="shared" si="3"/>
        <v>1.3704885595257166</v>
      </c>
      <c r="N8" s="15">
        <f t="shared" si="4"/>
        <v>5.9511991222111926E-2</v>
      </c>
      <c r="O8" s="15">
        <f t="shared" si="5"/>
        <v>1.2889280564012175</v>
      </c>
      <c r="P8" s="15">
        <f t="shared" si="6"/>
        <v>6.327777777777778E-2</v>
      </c>
    </row>
    <row r="9" spans="1:16" x14ac:dyDescent="0.3">
      <c r="A9" s="10">
        <v>8.4</v>
      </c>
      <c r="B9" s="10">
        <v>15.35</v>
      </c>
      <c r="D9" s="14">
        <f t="shared" si="7"/>
        <v>82.404000000000011</v>
      </c>
      <c r="E9" s="15">
        <f t="shared" si="8"/>
        <v>15.35</v>
      </c>
      <c r="F9" s="11">
        <v>180</v>
      </c>
      <c r="G9" s="14">
        <f t="shared" si="9"/>
        <v>195.35</v>
      </c>
      <c r="H9" s="16">
        <v>7.9</v>
      </c>
      <c r="I9" s="16">
        <v>7.9</v>
      </c>
      <c r="J9" s="15">
        <f t="shared" si="0"/>
        <v>62.410000000000004</v>
      </c>
      <c r="K9" s="14">
        <f t="shared" si="1"/>
        <v>11233.800000000001</v>
      </c>
      <c r="L9" s="15">
        <f t="shared" si="2"/>
        <v>57.506014845149735</v>
      </c>
      <c r="M9" s="15">
        <f t="shared" si="3"/>
        <v>1.4329631469315816</v>
      </c>
      <c r="N9" s="15">
        <f t="shared" si="4"/>
        <v>7.8576913232659334E-2</v>
      </c>
      <c r="O9" s="15">
        <f t="shared" si="5"/>
        <v>1.3203653260695403</v>
      </c>
      <c r="P9" s="15">
        <f t="shared" si="6"/>
        <v>8.5277777777777772E-2</v>
      </c>
    </row>
    <row r="10" spans="1:16" x14ac:dyDescent="0.3">
      <c r="A10" s="10">
        <v>8.8000000000000007</v>
      </c>
      <c r="B10" s="10">
        <v>20.79</v>
      </c>
      <c r="D10" s="14">
        <f t="shared" si="7"/>
        <v>86.328000000000017</v>
      </c>
      <c r="E10" s="15">
        <f t="shared" si="8"/>
        <v>20.79</v>
      </c>
      <c r="F10" s="11">
        <v>180</v>
      </c>
      <c r="G10" s="14">
        <f t="shared" si="9"/>
        <v>200.79</v>
      </c>
      <c r="H10" s="16">
        <v>7.9</v>
      </c>
      <c r="I10" s="16">
        <v>7.9</v>
      </c>
      <c r="J10" s="15">
        <f t="shared" si="0"/>
        <v>62.410000000000004</v>
      </c>
      <c r="K10" s="14">
        <f t="shared" si="1"/>
        <v>11233.800000000001</v>
      </c>
      <c r="L10" s="15">
        <f t="shared" si="2"/>
        <v>55.948005378753926</v>
      </c>
      <c r="M10" s="15">
        <f t="shared" si="3"/>
        <v>1.5430040698605993</v>
      </c>
      <c r="N10" s="15">
        <f t="shared" si="4"/>
        <v>0.10354101299865531</v>
      </c>
      <c r="O10" s="15">
        <f t="shared" si="5"/>
        <v>1.383239865406185</v>
      </c>
      <c r="P10" s="15">
        <f t="shared" si="6"/>
        <v>0.11549999999999999</v>
      </c>
    </row>
    <row r="11" spans="1:16" x14ac:dyDescent="0.3">
      <c r="A11" s="10">
        <v>8.8000000000000007</v>
      </c>
      <c r="B11" s="10">
        <v>21.29</v>
      </c>
      <c r="D11" s="14">
        <f t="shared" si="7"/>
        <v>86.328000000000017</v>
      </c>
      <c r="E11" s="15">
        <f t="shared" si="8"/>
        <v>21.29</v>
      </c>
      <c r="F11" s="11">
        <v>180</v>
      </c>
      <c r="G11" s="14">
        <f t="shared" si="9"/>
        <v>201.29</v>
      </c>
      <c r="H11" s="16">
        <v>7.9</v>
      </c>
      <c r="I11" s="16">
        <v>7.9</v>
      </c>
      <c r="J11" s="15">
        <f t="shared" si="0"/>
        <v>62.410000000000004</v>
      </c>
      <c r="K11" s="14">
        <f t="shared" si="1"/>
        <v>11233.800000000001</v>
      </c>
      <c r="L11" s="15">
        <f t="shared" si="2"/>
        <v>55.809031745243189</v>
      </c>
      <c r="M11" s="15">
        <f t="shared" si="3"/>
        <v>1.546846402820061</v>
      </c>
      <c r="N11" s="15">
        <f t="shared" si="4"/>
        <v>0.10576779770480402</v>
      </c>
      <c r="O11" s="15">
        <f t="shared" si="5"/>
        <v>1.383239865406185</v>
      </c>
      <c r="P11" s="15">
        <f t="shared" si="6"/>
        <v>0.11827777777777777</v>
      </c>
    </row>
    <row r="12" spans="1:16" x14ac:dyDescent="0.3">
      <c r="A12" s="10">
        <v>9.6</v>
      </c>
      <c r="B12" s="10">
        <v>23.27</v>
      </c>
      <c r="D12" s="14">
        <f t="shared" si="7"/>
        <v>94.176000000000002</v>
      </c>
      <c r="E12" s="15">
        <f t="shared" si="8"/>
        <v>23.27</v>
      </c>
      <c r="F12" s="11">
        <v>180</v>
      </c>
      <c r="G12" s="14">
        <f t="shared" si="9"/>
        <v>203.27</v>
      </c>
      <c r="H12" s="16">
        <v>7.9</v>
      </c>
      <c r="I12" s="16">
        <v>7.9</v>
      </c>
      <c r="J12" s="15">
        <f t="shared" si="0"/>
        <v>62.410000000000004</v>
      </c>
      <c r="K12" s="14">
        <f t="shared" si="1"/>
        <v>11233.800000000001</v>
      </c>
      <c r="L12" s="15">
        <f t="shared" si="2"/>
        <v>55.265410537708469</v>
      </c>
      <c r="M12" s="15">
        <f t="shared" si="3"/>
        <v>1.7040676814613043</v>
      </c>
      <c r="N12" s="15">
        <f t="shared" si="4"/>
        <v>0.11447828012003738</v>
      </c>
      <c r="O12" s="15">
        <f t="shared" si="5"/>
        <v>1.5089889440794744</v>
      </c>
      <c r="P12" s="15">
        <f t="shared" si="6"/>
        <v>0.12927777777777777</v>
      </c>
    </row>
    <row r="13" spans="1:16" x14ac:dyDescent="0.3">
      <c r="A13" s="10">
        <v>9.8000000000000007</v>
      </c>
      <c r="B13" s="10">
        <v>27.23</v>
      </c>
      <c r="D13" s="14">
        <f t="shared" si="7"/>
        <v>96.138000000000005</v>
      </c>
      <c r="E13" s="15">
        <f t="shared" si="8"/>
        <v>27.23</v>
      </c>
      <c r="F13" s="11">
        <v>180</v>
      </c>
      <c r="G13" s="14">
        <f t="shared" si="9"/>
        <v>207.23</v>
      </c>
      <c r="H13" s="16">
        <v>7.9</v>
      </c>
      <c r="I13" s="16">
        <v>7.9</v>
      </c>
      <c r="J13" s="15">
        <f t="shared" si="0"/>
        <v>62.410000000000004</v>
      </c>
      <c r="K13" s="14">
        <f t="shared" si="1"/>
        <v>11233.800000000001</v>
      </c>
      <c r="L13" s="15">
        <f t="shared" si="2"/>
        <v>54.209332625585105</v>
      </c>
      <c r="M13" s="15">
        <f t="shared" si="3"/>
        <v>1.7734584681941996</v>
      </c>
      <c r="N13" s="15">
        <f t="shared" si="4"/>
        <v>0.13139989383776482</v>
      </c>
      <c r="O13" s="15">
        <f t="shared" si="5"/>
        <v>1.5404262137477969</v>
      </c>
      <c r="P13" s="15">
        <f t="shared" si="6"/>
        <v>0.15127777777777779</v>
      </c>
    </row>
    <row r="14" spans="1:16" x14ac:dyDescent="0.3">
      <c r="A14" s="10">
        <v>9.8000000000000007</v>
      </c>
      <c r="B14" s="10">
        <v>28.71</v>
      </c>
      <c r="D14" s="14">
        <f t="shared" si="7"/>
        <v>96.138000000000005</v>
      </c>
      <c r="E14" s="15">
        <f t="shared" si="8"/>
        <v>28.71</v>
      </c>
      <c r="F14" s="11">
        <v>180</v>
      </c>
      <c r="G14" s="14">
        <f t="shared" si="9"/>
        <v>208.71</v>
      </c>
      <c r="H14" s="16">
        <v>7.9</v>
      </c>
      <c r="I14" s="16">
        <v>7.9</v>
      </c>
      <c r="J14" s="15">
        <f t="shared" si="0"/>
        <v>62.410000000000004</v>
      </c>
      <c r="K14" s="14">
        <f t="shared" si="1"/>
        <v>11233.800000000001</v>
      </c>
      <c r="L14" s="15">
        <f t="shared" si="2"/>
        <v>53.824924536438125</v>
      </c>
      <c r="M14" s="15">
        <f t="shared" si="3"/>
        <v>1.7861241948405704</v>
      </c>
      <c r="N14" s="15">
        <f t="shared" si="4"/>
        <v>0.13755929279862009</v>
      </c>
      <c r="O14" s="15">
        <f t="shared" si="5"/>
        <v>1.5404262137477969</v>
      </c>
      <c r="P14" s="15">
        <f t="shared" si="6"/>
        <v>0.1595</v>
      </c>
    </row>
    <row r="15" spans="1:16" x14ac:dyDescent="0.3">
      <c r="A15" s="10">
        <v>10.199999999999999</v>
      </c>
      <c r="B15" s="10">
        <v>31.68</v>
      </c>
      <c r="D15" s="14">
        <f t="shared" si="7"/>
        <v>100.062</v>
      </c>
      <c r="E15" s="15">
        <f t="shared" si="8"/>
        <v>31.68</v>
      </c>
      <c r="F15" s="11">
        <v>180</v>
      </c>
      <c r="G15" s="14">
        <f t="shared" si="9"/>
        <v>211.68</v>
      </c>
      <c r="H15" s="16">
        <v>7.9</v>
      </c>
      <c r="I15" s="16">
        <v>7.9</v>
      </c>
      <c r="J15" s="15">
        <f t="shared" si="0"/>
        <v>62.410000000000004</v>
      </c>
      <c r="K15" s="14">
        <f t="shared" si="1"/>
        <v>11233.800000000001</v>
      </c>
      <c r="L15" s="15">
        <f t="shared" si="2"/>
        <v>53.069727891156468</v>
      </c>
      <c r="M15" s="15">
        <f t="shared" si="3"/>
        <v>1.8854816856273031</v>
      </c>
      <c r="N15" s="15">
        <f t="shared" si="4"/>
        <v>0.14965986394557823</v>
      </c>
      <c r="O15" s="15">
        <f t="shared" si="5"/>
        <v>1.6033007530844414</v>
      </c>
      <c r="P15" s="15">
        <f t="shared" si="6"/>
        <v>0.17599999999999999</v>
      </c>
    </row>
    <row r="16" spans="1:16" x14ac:dyDescent="0.3">
      <c r="A16" s="10">
        <v>10.199999999999999</v>
      </c>
      <c r="B16" s="10">
        <v>33.17</v>
      </c>
      <c r="D16" s="14">
        <f t="shared" si="7"/>
        <v>100.062</v>
      </c>
      <c r="E16" s="15">
        <f t="shared" si="8"/>
        <v>33.17</v>
      </c>
      <c r="F16" s="11">
        <v>180</v>
      </c>
      <c r="G16" s="14">
        <f t="shared" si="9"/>
        <v>213.17000000000002</v>
      </c>
      <c r="H16" s="16">
        <v>7.9</v>
      </c>
      <c r="I16" s="16">
        <v>7.9</v>
      </c>
      <c r="J16" s="15">
        <f t="shared" si="0"/>
        <v>62.410000000000004</v>
      </c>
      <c r="K16" s="14">
        <f t="shared" si="1"/>
        <v>11233.800000000001</v>
      </c>
      <c r="L16" s="15">
        <f t="shared" si="2"/>
        <v>52.698785007271191</v>
      </c>
      <c r="M16" s="15">
        <f t="shared" si="3"/>
        <v>1.89875345297228</v>
      </c>
      <c r="N16" s="15">
        <f t="shared" si="4"/>
        <v>0.15560350893652952</v>
      </c>
      <c r="O16" s="15">
        <f t="shared" si="5"/>
        <v>1.6033007530844414</v>
      </c>
      <c r="P16" s="15">
        <f t="shared" si="6"/>
        <v>0.18427777777777779</v>
      </c>
    </row>
    <row r="17" spans="1:16" x14ac:dyDescent="0.3">
      <c r="A17" s="10">
        <v>10.199999999999999</v>
      </c>
      <c r="B17" s="10">
        <v>36.14</v>
      </c>
      <c r="D17" s="14">
        <f t="shared" si="7"/>
        <v>100.062</v>
      </c>
      <c r="E17" s="15">
        <f t="shared" si="8"/>
        <v>36.14</v>
      </c>
      <c r="F17" s="11">
        <v>180</v>
      </c>
      <c r="G17" s="14">
        <f t="shared" si="9"/>
        <v>216.14</v>
      </c>
      <c r="H17" s="16">
        <v>7.9</v>
      </c>
      <c r="I17" s="16">
        <v>7.9</v>
      </c>
      <c r="J17" s="15">
        <f t="shared" si="0"/>
        <v>62.410000000000004</v>
      </c>
      <c r="K17" s="14">
        <f t="shared" si="1"/>
        <v>11233.800000000001</v>
      </c>
      <c r="L17" s="15">
        <f t="shared" si="2"/>
        <v>51.974646062737122</v>
      </c>
      <c r="M17" s="15">
        <f t="shared" si="3"/>
        <v>1.9252079153981732</v>
      </c>
      <c r="N17" s="15">
        <f t="shared" si="4"/>
        <v>0.16720644027019527</v>
      </c>
      <c r="O17" s="15">
        <f t="shared" si="5"/>
        <v>1.6033007530844414</v>
      </c>
      <c r="P17" s="15">
        <f t="shared" si="6"/>
        <v>0.20077777777777778</v>
      </c>
    </row>
    <row r="18" spans="1:16" x14ac:dyDescent="0.3">
      <c r="A18" s="10">
        <v>10.199999999999999</v>
      </c>
      <c r="B18" s="10">
        <v>37.630000000000003</v>
      </c>
      <c r="D18" s="14">
        <f t="shared" si="7"/>
        <v>100.062</v>
      </c>
      <c r="E18" s="15">
        <f t="shared" si="8"/>
        <v>37.630000000000003</v>
      </c>
      <c r="F18" s="11">
        <v>180</v>
      </c>
      <c r="G18" s="14">
        <f t="shared" si="9"/>
        <v>217.63</v>
      </c>
      <c r="H18" s="16">
        <v>7.9</v>
      </c>
      <c r="I18" s="16">
        <v>7.9</v>
      </c>
      <c r="J18" s="15">
        <f t="shared" si="0"/>
        <v>62.410000000000004</v>
      </c>
      <c r="K18" s="14">
        <f t="shared" si="1"/>
        <v>11233.800000000001</v>
      </c>
      <c r="L18" s="15">
        <f t="shared" si="2"/>
        <v>51.61880255479484</v>
      </c>
      <c r="M18" s="15">
        <f t="shared" si="3"/>
        <v>1.9384796827431499</v>
      </c>
      <c r="N18" s="15">
        <f t="shared" si="4"/>
        <v>0.1729081468547535</v>
      </c>
      <c r="O18" s="15">
        <f t="shared" si="5"/>
        <v>1.6033007530844414</v>
      </c>
      <c r="P18" s="15">
        <f t="shared" si="6"/>
        <v>0.20905555555555558</v>
      </c>
    </row>
    <row r="19" spans="1:16" x14ac:dyDescent="0.3">
      <c r="A19" s="10">
        <v>10.199999999999999</v>
      </c>
      <c r="B19" s="10">
        <v>41.59</v>
      </c>
      <c r="D19" s="14">
        <f t="shared" si="7"/>
        <v>100.062</v>
      </c>
      <c r="E19" s="15">
        <f t="shared" si="8"/>
        <v>41.59</v>
      </c>
      <c r="F19" s="11">
        <v>180</v>
      </c>
      <c r="G19" s="14">
        <f t="shared" si="9"/>
        <v>221.59</v>
      </c>
      <c r="H19" s="16">
        <v>7.9</v>
      </c>
      <c r="I19" s="16">
        <v>7.9</v>
      </c>
      <c r="J19" s="15">
        <f t="shared" si="0"/>
        <v>62.410000000000004</v>
      </c>
      <c r="K19" s="14">
        <f t="shared" si="1"/>
        <v>11233.800000000001</v>
      </c>
      <c r="L19" s="15">
        <f t="shared" si="2"/>
        <v>50.696331061871028</v>
      </c>
      <c r="M19" s="15">
        <f t="shared" si="3"/>
        <v>1.9737522993110077</v>
      </c>
      <c r="N19" s="15">
        <f t="shared" si="4"/>
        <v>0.18768897513425697</v>
      </c>
      <c r="O19" s="15">
        <f t="shared" si="5"/>
        <v>1.6033007530844414</v>
      </c>
      <c r="P19" s="15">
        <f t="shared" si="6"/>
        <v>0.23105555555555557</v>
      </c>
    </row>
    <row r="20" spans="1:16" x14ac:dyDescent="0.3">
      <c r="A20" s="10">
        <v>10.199999999999999</v>
      </c>
      <c r="B20" s="10">
        <v>44.56</v>
      </c>
      <c r="D20" s="14">
        <f t="shared" si="7"/>
        <v>100.062</v>
      </c>
      <c r="E20" s="15">
        <f t="shared" si="8"/>
        <v>44.56</v>
      </c>
      <c r="F20" s="11">
        <v>180</v>
      </c>
      <c r="G20" s="14">
        <f t="shared" si="9"/>
        <v>224.56</v>
      </c>
      <c r="H20" s="16">
        <v>7.9</v>
      </c>
      <c r="I20" s="16">
        <v>7.9</v>
      </c>
      <c r="J20" s="15">
        <f t="shared" si="0"/>
        <v>62.410000000000004</v>
      </c>
      <c r="K20" s="14">
        <f t="shared" si="1"/>
        <v>11233.800000000001</v>
      </c>
      <c r="L20" s="15">
        <f t="shared" si="2"/>
        <v>50.025828286426794</v>
      </c>
      <c r="M20" s="15">
        <f t="shared" si="3"/>
        <v>2.000206761736901</v>
      </c>
      <c r="N20" s="15">
        <f t="shared" si="4"/>
        <v>0.19843249020306378</v>
      </c>
      <c r="O20" s="15">
        <f t="shared" si="5"/>
        <v>1.6033007530844414</v>
      </c>
      <c r="P20" s="15">
        <f t="shared" si="6"/>
        <v>0.24755555555555556</v>
      </c>
    </row>
    <row r="21" spans="1:16" x14ac:dyDescent="0.3">
      <c r="A21" s="10">
        <v>10.4</v>
      </c>
      <c r="B21" s="10">
        <v>45.05</v>
      </c>
      <c r="D21" s="14">
        <f t="shared" si="7"/>
        <v>102.02400000000002</v>
      </c>
      <c r="E21" s="15">
        <f t="shared" si="8"/>
        <v>45.05</v>
      </c>
      <c r="F21" s="11">
        <v>180</v>
      </c>
      <c r="G21" s="14">
        <f t="shared" si="9"/>
        <v>225.05</v>
      </c>
      <c r="H21" s="16">
        <v>7.9</v>
      </c>
      <c r="I21" s="16">
        <v>7.9</v>
      </c>
      <c r="J21" s="15">
        <f t="shared" si="0"/>
        <v>62.410000000000004</v>
      </c>
      <c r="K21" s="14">
        <f t="shared" si="1"/>
        <v>11233.800000000001</v>
      </c>
      <c r="L21" s="15">
        <f t="shared" si="2"/>
        <v>49.916907353921353</v>
      </c>
      <c r="M21" s="15">
        <f t="shared" si="3"/>
        <v>2.0438766223361644</v>
      </c>
      <c r="N21" s="15">
        <f t="shared" si="4"/>
        <v>0.20017773828038213</v>
      </c>
      <c r="O21" s="15">
        <f t="shared" si="5"/>
        <v>1.6347380227527641</v>
      </c>
      <c r="P21" s="15">
        <f t="shared" si="6"/>
        <v>0.25027777777777777</v>
      </c>
    </row>
    <row r="22" spans="1:16" x14ac:dyDescent="0.3">
      <c r="A22" s="10">
        <v>10.4</v>
      </c>
      <c r="B22" s="10">
        <v>48.02</v>
      </c>
      <c r="D22" s="14">
        <f t="shared" si="7"/>
        <v>102.02400000000002</v>
      </c>
      <c r="E22" s="15">
        <f t="shared" si="8"/>
        <v>48.02</v>
      </c>
      <c r="F22" s="11">
        <v>180</v>
      </c>
      <c r="G22" s="14">
        <f t="shared" si="9"/>
        <v>228.02</v>
      </c>
      <c r="H22" s="16">
        <v>7.9</v>
      </c>
      <c r="I22" s="16">
        <v>7.9</v>
      </c>
      <c r="J22" s="15">
        <f t="shared" si="0"/>
        <v>62.410000000000004</v>
      </c>
      <c r="K22" s="14">
        <f t="shared" si="1"/>
        <v>11233.800000000001</v>
      </c>
      <c r="L22" s="15">
        <f t="shared" si="2"/>
        <v>49.266730988509785</v>
      </c>
      <c r="M22" s="15">
        <f t="shared" si="3"/>
        <v>2.0708497997115849</v>
      </c>
      <c r="N22" s="15">
        <f t="shared" si="4"/>
        <v>0.21059556179282521</v>
      </c>
      <c r="O22" s="15">
        <f t="shared" si="5"/>
        <v>1.6347380227527641</v>
      </c>
      <c r="P22" s="15">
        <f t="shared" si="6"/>
        <v>0.26677777777777778</v>
      </c>
    </row>
    <row r="23" spans="1:16" x14ac:dyDescent="0.3">
      <c r="A23" s="10">
        <v>10.6</v>
      </c>
      <c r="B23" s="10">
        <v>49.51</v>
      </c>
      <c r="D23" s="14">
        <f t="shared" si="7"/>
        <v>103.986</v>
      </c>
      <c r="E23" s="15">
        <f t="shared" si="8"/>
        <v>49.51</v>
      </c>
      <c r="F23" s="11">
        <v>180</v>
      </c>
      <c r="G23" s="14">
        <f t="shared" si="9"/>
        <v>229.51</v>
      </c>
      <c r="H23" s="16">
        <v>7.9</v>
      </c>
      <c r="I23" s="16">
        <v>7.9</v>
      </c>
      <c r="J23" s="15">
        <f t="shared" si="0"/>
        <v>62.410000000000004</v>
      </c>
      <c r="K23" s="14">
        <f t="shared" si="1"/>
        <v>11233.800000000001</v>
      </c>
      <c r="L23" s="15">
        <f t="shared" si="2"/>
        <v>48.946886845889075</v>
      </c>
      <c r="M23" s="15">
        <f t="shared" si="3"/>
        <v>2.1244660631309085</v>
      </c>
      <c r="N23" s="15">
        <f t="shared" si="4"/>
        <v>0.21572044791076642</v>
      </c>
      <c r="O23" s="15">
        <f t="shared" si="5"/>
        <v>1.6661752924210864</v>
      </c>
      <c r="P23" s="15">
        <f t="shared" si="6"/>
        <v>0.27505555555555555</v>
      </c>
    </row>
    <row r="24" spans="1:16" x14ac:dyDescent="0.3">
      <c r="A24" s="10">
        <v>10.8</v>
      </c>
      <c r="B24" s="10">
        <v>52.97</v>
      </c>
      <c r="D24" s="14">
        <f t="shared" si="7"/>
        <v>105.94800000000001</v>
      </c>
      <c r="E24" s="15">
        <f t="shared" si="8"/>
        <v>52.97</v>
      </c>
      <c r="F24" s="11">
        <v>180</v>
      </c>
      <c r="G24" s="14">
        <f t="shared" si="9"/>
        <v>232.97</v>
      </c>
      <c r="H24" s="16">
        <v>7.9</v>
      </c>
      <c r="I24" s="16">
        <v>7.9</v>
      </c>
      <c r="J24" s="15">
        <f t="shared" si="0"/>
        <v>62.410000000000004</v>
      </c>
      <c r="K24" s="14">
        <f t="shared" si="1"/>
        <v>11233.800000000001</v>
      </c>
      <c r="L24" s="15">
        <f t="shared" si="2"/>
        <v>48.219942481864621</v>
      </c>
      <c r="M24" s="15">
        <f t="shared" si="3"/>
        <v>2.1971822143887199</v>
      </c>
      <c r="N24" s="15">
        <f t="shared" si="4"/>
        <v>0.22736833068635445</v>
      </c>
      <c r="O24" s="15">
        <f t="shared" si="5"/>
        <v>1.6976125620894087</v>
      </c>
      <c r="P24" s="15">
        <f t="shared" si="6"/>
        <v>0.29427777777777775</v>
      </c>
    </row>
    <row r="25" spans="1:16" x14ac:dyDescent="0.3">
      <c r="A25" s="10">
        <v>11.2</v>
      </c>
      <c r="B25" s="10">
        <v>53.96</v>
      </c>
      <c r="D25" s="14">
        <f t="shared" si="7"/>
        <v>109.872</v>
      </c>
      <c r="E25" s="15">
        <f t="shared" si="8"/>
        <v>53.96</v>
      </c>
      <c r="F25" s="11">
        <v>180</v>
      </c>
      <c r="G25" s="14">
        <f t="shared" si="9"/>
        <v>233.96</v>
      </c>
      <c r="H25" s="16">
        <v>7.9</v>
      </c>
      <c r="I25" s="16">
        <v>7.9</v>
      </c>
      <c r="J25" s="15">
        <f t="shared" si="0"/>
        <v>62.410000000000004</v>
      </c>
      <c r="K25" s="14">
        <f t="shared" si="1"/>
        <v>11233.800000000001</v>
      </c>
      <c r="L25" s="15">
        <f t="shared" si="2"/>
        <v>48.015900153872458</v>
      </c>
      <c r="M25" s="15">
        <f t="shared" si="3"/>
        <v>2.2882420124979972</v>
      </c>
      <c r="N25" s="15">
        <f t="shared" si="4"/>
        <v>0.23063771584886306</v>
      </c>
      <c r="O25" s="15">
        <f t="shared" si="5"/>
        <v>1.7604871014260535</v>
      </c>
      <c r="P25" s="15">
        <f t="shared" si="6"/>
        <v>0.29977777777777781</v>
      </c>
    </row>
    <row r="26" spans="1:16" x14ac:dyDescent="0.3">
      <c r="A26" s="10">
        <v>11.6</v>
      </c>
      <c r="B26" s="10">
        <v>57.92</v>
      </c>
      <c r="D26" s="14">
        <f t="shared" si="7"/>
        <v>113.79600000000001</v>
      </c>
      <c r="E26" s="15">
        <f t="shared" si="8"/>
        <v>57.92</v>
      </c>
      <c r="F26" s="11">
        <v>180</v>
      </c>
      <c r="G26" s="14">
        <f t="shared" si="9"/>
        <v>237.92000000000002</v>
      </c>
      <c r="H26" s="16">
        <v>7.9</v>
      </c>
      <c r="I26" s="16">
        <v>7.9</v>
      </c>
      <c r="J26" s="15">
        <f t="shared" si="0"/>
        <v>62.410000000000004</v>
      </c>
      <c r="K26" s="14">
        <f t="shared" si="1"/>
        <v>11233.800000000001</v>
      </c>
      <c r="L26" s="15">
        <f t="shared" si="2"/>
        <v>47.216711499663752</v>
      </c>
      <c r="M26" s="15">
        <f t="shared" si="3"/>
        <v>2.4100788976125624</v>
      </c>
      <c r="N26" s="15">
        <f t="shared" si="4"/>
        <v>0.24344317417619368</v>
      </c>
      <c r="O26" s="15">
        <f t="shared" si="5"/>
        <v>1.8233616407626982</v>
      </c>
      <c r="P26" s="15">
        <f t="shared" si="6"/>
        <v>0.32177777777777777</v>
      </c>
    </row>
    <row r="27" spans="1:16" x14ac:dyDescent="0.3">
      <c r="A27" s="10">
        <v>11.8</v>
      </c>
      <c r="B27" s="10">
        <v>63.37</v>
      </c>
      <c r="D27" s="14">
        <f t="shared" si="7"/>
        <v>115.75800000000001</v>
      </c>
      <c r="E27" s="15">
        <f t="shared" si="8"/>
        <v>63.37</v>
      </c>
      <c r="F27" s="11">
        <v>180</v>
      </c>
      <c r="G27" s="14">
        <f t="shared" si="9"/>
        <v>243.37</v>
      </c>
      <c r="H27" s="16">
        <v>7.9</v>
      </c>
      <c r="I27" s="16">
        <v>7.9</v>
      </c>
      <c r="J27" s="15">
        <f t="shared" si="0"/>
        <v>62.410000000000004</v>
      </c>
      <c r="K27" s="14">
        <f t="shared" si="1"/>
        <v>11233.800000000001</v>
      </c>
      <c r="L27" s="15">
        <f t="shared" si="2"/>
        <v>46.159345851994907</v>
      </c>
      <c r="M27" s="15">
        <f t="shared" si="3"/>
        <v>2.507791171286653</v>
      </c>
      <c r="N27" s="15">
        <f t="shared" si="4"/>
        <v>0.26038542137486131</v>
      </c>
      <c r="O27" s="15">
        <f t="shared" si="5"/>
        <v>1.8547989104310207</v>
      </c>
      <c r="P27" s="15">
        <f t="shared" si="6"/>
        <v>0.35205555555555557</v>
      </c>
    </row>
    <row r="28" spans="1:16" x14ac:dyDescent="0.3">
      <c r="A28" s="10">
        <v>11.8</v>
      </c>
      <c r="B28" s="10">
        <v>63.37</v>
      </c>
      <c r="D28" s="14">
        <f t="shared" si="7"/>
        <v>115.75800000000001</v>
      </c>
      <c r="E28" s="15">
        <f t="shared" si="8"/>
        <v>63.37</v>
      </c>
      <c r="F28" s="11">
        <v>180</v>
      </c>
      <c r="G28" s="14">
        <f t="shared" si="9"/>
        <v>243.37</v>
      </c>
      <c r="H28" s="16">
        <v>7.9</v>
      </c>
      <c r="I28" s="16">
        <v>7.9</v>
      </c>
      <c r="J28" s="15">
        <f t="shared" si="0"/>
        <v>62.410000000000004</v>
      </c>
      <c r="K28" s="14">
        <f t="shared" si="1"/>
        <v>11233.800000000001</v>
      </c>
      <c r="L28" s="15">
        <f t="shared" si="2"/>
        <v>46.159345851994907</v>
      </c>
      <c r="M28" s="15">
        <f t="shared" si="3"/>
        <v>2.507791171286653</v>
      </c>
      <c r="N28" s="15">
        <f t="shared" si="4"/>
        <v>0.26038542137486131</v>
      </c>
      <c r="O28" s="15">
        <f t="shared" si="5"/>
        <v>1.8547989104310207</v>
      </c>
      <c r="P28" s="15">
        <f t="shared" si="6"/>
        <v>0.35205555555555557</v>
      </c>
    </row>
    <row r="29" spans="1:16" x14ac:dyDescent="0.3">
      <c r="A29" s="10">
        <v>12.2</v>
      </c>
      <c r="B29" s="10">
        <v>65.84</v>
      </c>
      <c r="D29" s="14">
        <f t="shared" si="7"/>
        <v>119.682</v>
      </c>
      <c r="E29" s="15">
        <f t="shared" si="8"/>
        <v>65.84</v>
      </c>
      <c r="F29" s="11">
        <v>180</v>
      </c>
      <c r="G29" s="14">
        <f t="shared" si="9"/>
        <v>245.84</v>
      </c>
      <c r="H29" s="16">
        <v>7.9</v>
      </c>
      <c r="I29" s="16">
        <v>7.9</v>
      </c>
      <c r="J29" s="15">
        <f t="shared" si="0"/>
        <v>62.410000000000004</v>
      </c>
      <c r="K29" s="14">
        <f t="shared" si="1"/>
        <v>11233.800000000001</v>
      </c>
      <c r="L29" s="15">
        <f t="shared" si="2"/>
        <v>45.695574357305567</v>
      </c>
      <c r="M29" s="15">
        <f t="shared" si="3"/>
        <v>2.619115782727127</v>
      </c>
      <c r="N29" s="15">
        <f t="shared" si="4"/>
        <v>0.26781646599414255</v>
      </c>
      <c r="O29" s="15">
        <f t="shared" si="5"/>
        <v>1.9176734497676653</v>
      </c>
      <c r="P29" s="15">
        <f t="shared" si="6"/>
        <v>0.36577777777777781</v>
      </c>
    </row>
    <row r="30" spans="1:16" x14ac:dyDescent="0.3">
      <c r="A30" s="10">
        <v>12.2</v>
      </c>
      <c r="B30" s="10">
        <v>70.3</v>
      </c>
      <c r="D30" s="14">
        <f t="shared" si="7"/>
        <v>119.682</v>
      </c>
      <c r="E30" s="15">
        <f t="shared" si="8"/>
        <v>70.3</v>
      </c>
      <c r="F30" s="11">
        <v>180</v>
      </c>
      <c r="G30" s="14">
        <f t="shared" si="9"/>
        <v>250.3</v>
      </c>
      <c r="H30" s="16">
        <v>7.9</v>
      </c>
      <c r="I30" s="16">
        <v>7.9</v>
      </c>
      <c r="J30" s="15">
        <f t="shared" si="0"/>
        <v>62.410000000000004</v>
      </c>
      <c r="K30" s="14">
        <f t="shared" si="1"/>
        <v>11233.800000000001</v>
      </c>
      <c r="L30" s="15">
        <f t="shared" si="2"/>
        <v>44.881342389133046</v>
      </c>
      <c r="M30" s="15">
        <f t="shared" si="3"/>
        <v>2.6666314693158144</v>
      </c>
      <c r="N30" s="15">
        <f t="shared" si="4"/>
        <v>0.28086296444266878</v>
      </c>
      <c r="O30" s="15">
        <f t="shared" si="5"/>
        <v>1.9176734497676653</v>
      </c>
      <c r="P30" s="15">
        <f t="shared" si="6"/>
        <v>0.39055555555555554</v>
      </c>
    </row>
    <row r="31" spans="1:16" x14ac:dyDescent="0.3">
      <c r="A31" s="10">
        <v>12.2</v>
      </c>
      <c r="B31" s="10">
        <v>75.739999999999995</v>
      </c>
      <c r="D31" s="14">
        <f t="shared" si="7"/>
        <v>119.682</v>
      </c>
      <c r="E31" s="15">
        <f t="shared" si="8"/>
        <v>75.739999999999995</v>
      </c>
      <c r="F31" s="11">
        <v>180</v>
      </c>
      <c r="G31" s="14">
        <f t="shared" si="9"/>
        <v>255.74</v>
      </c>
      <c r="H31" s="16">
        <v>7.9</v>
      </c>
      <c r="I31" s="16">
        <v>7.9</v>
      </c>
      <c r="J31" s="15">
        <f t="shared" si="0"/>
        <v>62.410000000000004</v>
      </c>
      <c r="K31" s="14">
        <f t="shared" si="1"/>
        <v>11233.800000000001</v>
      </c>
      <c r="L31" s="15">
        <f t="shared" si="2"/>
        <v>43.926644248064441</v>
      </c>
      <c r="M31" s="15">
        <f t="shared" si="3"/>
        <v>2.7245878224643487</v>
      </c>
      <c r="N31" s="15">
        <f t="shared" si="4"/>
        <v>0.29616016266520684</v>
      </c>
      <c r="O31" s="15">
        <f t="shared" si="5"/>
        <v>1.9176734497676653</v>
      </c>
      <c r="P31" s="15">
        <f t="shared" si="6"/>
        <v>0.42077777777777775</v>
      </c>
    </row>
    <row r="32" spans="1:16" x14ac:dyDescent="0.3">
      <c r="A32" s="10">
        <v>12.2</v>
      </c>
      <c r="B32" s="10">
        <v>76.73</v>
      </c>
      <c r="D32" s="14">
        <f t="shared" si="7"/>
        <v>119.682</v>
      </c>
      <c r="E32" s="15">
        <f t="shared" si="8"/>
        <v>76.73</v>
      </c>
      <c r="F32" s="11">
        <v>180</v>
      </c>
      <c r="G32" s="14">
        <f t="shared" si="9"/>
        <v>256.73</v>
      </c>
      <c r="H32" s="16">
        <v>7.9</v>
      </c>
      <c r="I32" s="16">
        <v>7.9</v>
      </c>
      <c r="J32" s="15">
        <f t="shared" si="0"/>
        <v>62.410000000000004</v>
      </c>
      <c r="K32" s="14">
        <f t="shared" si="1"/>
        <v>11233.800000000001</v>
      </c>
      <c r="L32" s="15">
        <f t="shared" si="2"/>
        <v>43.757254703384881</v>
      </c>
      <c r="M32" s="15">
        <f t="shared" si="3"/>
        <v>2.7351350264380709</v>
      </c>
      <c r="N32" s="15">
        <f t="shared" si="4"/>
        <v>0.29887430374323221</v>
      </c>
      <c r="O32" s="15">
        <f t="shared" si="5"/>
        <v>1.9176734497676653</v>
      </c>
      <c r="P32" s="15">
        <f t="shared" si="6"/>
        <v>0.42627777777777781</v>
      </c>
    </row>
    <row r="33" spans="1:16" x14ac:dyDescent="0.3">
      <c r="A33" s="10">
        <v>11.8</v>
      </c>
      <c r="B33" s="10">
        <v>79.7</v>
      </c>
      <c r="D33" s="14">
        <f t="shared" si="7"/>
        <v>115.75800000000001</v>
      </c>
      <c r="E33" s="15">
        <f t="shared" si="8"/>
        <v>79.7</v>
      </c>
      <c r="F33" s="11">
        <v>180</v>
      </c>
      <c r="G33" s="14">
        <f t="shared" si="9"/>
        <v>259.7</v>
      </c>
      <c r="H33" s="16">
        <v>7.9</v>
      </c>
      <c r="I33" s="16">
        <v>7.9</v>
      </c>
      <c r="J33" s="15">
        <f t="shared" si="0"/>
        <v>62.410000000000004</v>
      </c>
      <c r="K33" s="14">
        <f t="shared" si="1"/>
        <v>11233.800000000001</v>
      </c>
      <c r="L33" s="15">
        <f t="shared" si="2"/>
        <v>43.256834809395464</v>
      </c>
      <c r="M33" s="15">
        <f t="shared" si="3"/>
        <v>2.6760626502163114</v>
      </c>
      <c r="N33" s="15">
        <f t="shared" si="4"/>
        <v>0.30689256834809397</v>
      </c>
      <c r="O33" s="15">
        <f t="shared" si="5"/>
        <v>1.8547989104310207</v>
      </c>
      <c r="P33" s="15">
        <f t="shared" si="6"/>
        <v>0.44277777777777777</v>
      </c>
    </row>
    <row r="34" spans="1:16" x14ac:dyDescent="0.3">
      <c r="A34" s="10">
        <v>11.6</v>
      </c>
      <c r="B34" s="10">
        <v>82.18</v>
      </c>
      <c r="D34" s="14">
        <f t="shared" si="7"/>
        <v>113.79600000000001</v>
      </c>
      <c r="E34" s="15">
        <f t="shared" si="8"/>
        <v>82.18</v>
      </c>
      <c r="F34" s="11">
        <v>180</v>
      </c>
      <c r="G34" s="14">
        <f t="shared" si="9"/>
        <v>262.18</v>
      </c>
      <c r="H34" s="16">
        <v>7.9</v>
      </c>
      <c r="I34" s="16">
        <v>7.9</v>
      </c>
      <c r="J34" s="15">
        <f t="shared" si="0"/>
        <v>62.410000000000004</v>
      </c>
      <c r="K34" s="14">
        <f t="shared" si="1"/>
        <v>11233.800000000001</v>
      </c>
      <c r="L34" s="15">
        <f t="shared" si="2"/>
        <v>42.847661911663742</v>
      </c>
      <c r="M34" s="15">
        <f t="shared" si="3"/>
        <v>2.6558275276398016</v>
      </c>
      <c r="N34" s="15">
        <f t="shared" si="4"/>
        <v>0.31344877565031659</v>
      </c>
      <c r="O34" s="15">
        <f t="shared" si="5"/>
        <v>1.8233616407626982</v>
      </c>
      <c r="P34" s="15">
        <f t="shared" si="6"/>
        <v>0.4565555555555556</v>
      </c>
    </row>
    <row r="35" spans="1:16" x14ac:dyDescent="0.3">
      <c r="A35" s="10">
        <v>11.6</v>
      </c>
      <c r="B35" s="10">
        <v>88.12</v>
      </c>
      <c r="D35" s="14">
        <f t="shared" si="7"/>
        <v>113.79600000000001</v>
      </c>
      <c r="E35" s="15">
        <f t="shared" si="8"/>
        <v>88.12</v>
      </c>
      <c r="F35" s="11">
        <v>180</v>
      </c>
      <c r="G35" s="14">
        <f t="shared" si="9"/>
        <v>268.12</v>
      </c>
      <c r="H35" s="16">
        <v>7.9</v>
      </c>
      <c r="I35" s="16">
        <v>7.9</v>
      </c>
      <c r="J35" s="15">
        <f t="shared" si="0"/>
        <v>62.410000000000004</v>
      </c>
      <c r="K35" s="14">
        <f t="shared" si="1"/>
        <v>11233.800000000001</v>
      </c>
      <c r="L35" s="15">
        <f t="shared" si="2"/>
        <v>41.898403699835896</v>
      </c>
      <c r="M35" s="15">
        <f t="shared" si="3"/>
        <v>2.7159984617849706</v>
      </c>
      <c r="N35" s="15">
        <f t="shared" si="4"/>
        <v>0.32865880948828885</v>
      </c>
      <c r="O35" s="15">
        <f t="shared" si="5"/>
        <v>1.8233616407626982</v>
      </c>
      <c r="P35" s="15">
        <f t="shared" si="6"/>
        <v>0.48955555555555558</v>
      </c>
    </row>
    <row r="36" spans="1:16" x14ac:dyDescent="0.3">
      <c r="A36" s="10">
        <v>11.2</v>
      </c>
      <c r="B36" s="10">
        <v>93.57</v>
      </c>
      <c r="D36" s="14">
        <f t="shared" si="7"/>
        <v>109.872</v>
      </c>
      <c r="E36" s="15">
        <f t="shared" si="8"/>
        <v>93.57</v>
      </c>
      <c r="F36" s="11">
        <v>180</v>
      </c>
      <c r="G36" s="14">
        <f t="shared" si="9"/>
        <v>273.57</v>
      </c>
      <c r="H36" s="16">
        <v>7.9</v>
      </c>
      <c r="I36" s="16">
        <v>7.9</v>
      </c>
      <c r="J36" s="15">
        <f t="shared" si="0"/>
        <v>62.410000000000004</v>
      </c>
      <c r="K36" s="14">
        <f t="shared" si="1"/>
        <v>11233.800000000001</v>
      </c>
      <c r="L36" s="15">
        <f t="shared" si="2"/>
        <v>41.06371312643931</v>
      </c>
      <c r="M36" s="15">
        <f t="shared" si="3"/>
        <v>2.6756469796506965</v>
      </c>
      <c r="N36" s="15">
        <f t="shared" si="4"/>
        <v>0.34203311766641076</v>
      </c>
      <c r="O36" s="15">
        <f t="shared" si="5"/>
        <v>1.7604871014260535</v>
      </c>
      <c r="P36" s="15">
        <f t="shared" si="6"/>
        <v>0.51983333333333326</v>
      </c>
    </row>
    <row r="37" spans="1:16" x14ac:dyDescent="0.3">
      <c r="A37" s="10">
        <v>11.2</v>
      </c>
      <c r="B37" s="10">
        <v>93.57</v>
      </c>
      <c r="D37" s="14">
        <f t="shared" si="7"/>
        <v>109.872</v>
      </c>
      <c r="E37" s="15">
        <f t="shared" si="8"/>
        <v>93.57</v>
      </c>
      <c r="F37" s="11">
        <v>180</v>
      </c>
      <c r="G37" s="14">
        <f t="shared" si="9"/>
        <v>273.57</v>
      </c>
      <c r="H37" s="16">
        <v>7.9</v>
      </c>
      <c r="I37" s="16">
        <v>7.9</v>
      </c>
      <c r="J37" s="15">
        <f t="shared" si="0"/>
        <v>62.410000000000004</v>
      </c>
      <c r="K37" s="14">
        <f t="shared" si="1"/>
        <v>11233.800000000001</v>
      </c>
      <c r="L37" s="15">
        <f t="shared" si="2"/>
        <v>41.06371312643931</v>
      </c>
      <c r="M37" s="15">
        <f t="shared" si="3"/>
        <v>2.6756469796506965</v>
      </c>
      <c r="N37" s="15">
        <f t="shared" si="4"/>
        <v>0.34203311766641076</v>
      </c>
      <c r="O37" s="15">
        <f t="shared" si="5"/>
        <v>1.7604871014260535</v>
      </c>
      <c r="P37" s="15">
        <f t="shared" si="6"/>
        <v>0.51983333333333326</v>
      </c>
    </row>
    <row r="38" spans="1:16" x14ac:dyDescent="0.3">
      <c r="A38" s="10">
        <v>10.8</v>
      </c>
      <c r="B38" s="10">
        <v>95.55</v>
      </c>
      <c r="D38" s="14">
        <f t="shared" si="7"/>
        <v>105.94800000000001</v>
      </c>
      <c r="E38" s="15">
        <f t="shared" si="8"/>
        <v>95.55</v>
      </c>
      <c r="F38" s="11">
        <v>180</v>
      </c>
      <c r="G38" s="14">
        <f t="shared" si="9"/>
        <v>275.55</v>
      </c>
      <c r="H38" s="16">
        <v>7.9</v>
      </c>
      <c r="I38" s="16">
        <v>7.9</v>
      </c>
      <c r="J38" s="15">
        <f t="shared" si="0"/>
        <v>62.410000000000004</v>
      </c>
      <c r="K38" s="14">
        <f t="shared" si="1"/>
        <v>11233.800000000001</v>
      </c>
      <c r="L38" s="15">
        <f t="shared" si="2"/>
        <v>40.76864452912357</v>
      </c>
      <c r="M38" s="15">
        <f t="shared" si="3"/>
        <v>2.5987618971318702</v>
      </c>
      <c r="N38" s="15">
        <f t="shared" si="4"/>
        <v>0.34676102340772996</v>
      </c>
      <c r="O38" s="15">
        <f t="shared" si="5"/>
        <v>1.6976125620894087</v>
      </c>
      <c r="P38" s="15">
        <f t="shared" si="6"/>
        <v>0.53083333333333327</v>
      </c>
    </row>
    <row r="39" spans="1:16" x14ac:dyDescent="0.3">
      <c r="A39" s="10">
        <v>10.4</v>
      </c>
      <c r="B39" s="10">
        <v>103</v>
      </c>
      <c r="D39" s="14">
        <f t="shared" si="7"/>
        <v>102.02400000000002</v>
      </c>
      <c r="E39" s="15">
        <f t="shared" si="8"/>
        <v>103</v>
      </c>
      <c r="F39" s="11">
        <v>180</v>
      </c>
      <c r="G39" s="14">
        <f t="shared" si="9"/>
        <v>283</v>
      </c>
      <c r="H39" s="16">
        <v>7.9</v>
      </c>
      <c r="I39" s="16">
        <v>7.9</v>
      </c>
      <c r="J39" s="15">
        <f t="shared" si="0"/>
        <v>62.410000000000004</v>
      </c>
      <c r="K39" s="14">
        <f t="shared" si="1"/>
        <v>11233.800000000001</v>
      </c>
      <c r="L39" s="15">
        <f t="shared" si="2"/>
        <v>39.69540636042403</v>
      </c>
      <c r="M39" s="15">
        <f t="shared" si="3"/>
        <v>2.5701714468835126</v>
      </c>
      <c r="N39" s="15">
        <f t="shared" si="4"/>
        <v>0.36395759717314485</v>
      </c>
      <c r="O39" s="15">
        <f t="shared" si="5"/>
        <v>1.6347380227527641</v>
      </c>
      <c r="P39" s="15">
        <f t="shared" si="6"/>
        <v>0.57222222222222219</v>
      </c>
    </row>
    <row r="40" spans="1:16" x14ac:dyDescent="0.3">
      <c r="A40" s="10">
        <v>10.199999999999999</v>
      </c>
      <c r="B40" s="10">
        <v>104.5</v>
      </c>
      <c r="D40" s="14">
        <f t="shared" si="7"/>
        <v>100.062</v>
      </c>
      <c r="E40" s="15">
        <f t="shared" si="8"/>
        <v>104.5</v>
      </c>
      <c r="F40" s="11">
        <v>180</v>
      </c>
      <c r="G40" s="14">
        <f t="shared" si="9"/>
        <v>284.5</v>
      </c>
      <c r="H40" s="16">
        <v>7.9</v>
      </c>
      <c r="I40" s="16">
        <v>7.9</v>
      </c>
      <c r="J40" s="15">
        <f t="shared" si="0"/>
        <v>62.410000000000004</v>
      </c>
      <c r="K40" s="14">
        <f t="shared" si="1"/>
        <v>11233.800000000001</v>
      </c>
      <c r="L40" s="15">
        <f t="shared" si="2"/>
        <v>39.486115992970127</v>
      </c>
      <c r="M40" s="15">
        <f t="shared" si="3"/>
        <v>2.5341059125140197</v>
      </c>
      <c r="N40" s="15">
        <f t="shared" si="4"/>
        <v>0.36731107205623903</v>
      </c>
      <c r="O40" s="15">
        <f t="shared" si="5"/>
        <v>1.6033007530844414</v>
      </c>
      <c r="P40" s="15">
        <f t="shared" si="6"/>
        <v>0.5805555555555556</v>
      </c>
    </row>
    <row r="41" spans="1:16" x14ac:dyDescent="0.3">
      <c r="A41" s="10">
        <v>9.8000000000000007</v>
      </c>
      <c r="B41" s="10">
        <v>108.4</v>
      </c>
      <c r="D41" s="14">
        <f t="shared" si="7"/>
        <v>96.138000000000005</v>
      </c>
      <c r="E41" s="15">
        <f t="shared" si="8"/>
        <v>108.4</v>
      </c>
      <c r="F41" s="11">
        <v>180</v>
      </c>
      <c r="G41" s="14">
        <f t="shared" si="9"/>
        <v>288.39999999999998</v>
      </c>
      <c r="H41" s="16">
        <v>7.9</v>
      </c>
      <c r="I41" s="16">
        <v>7.9</v>
      </c>
      <c r="J41" s="15">
        <f t="shared" ref="J41:J92" si="10">H41*I41</f>
        <v>62.410000000000004</v>
      </c>
      <c r="K41" s="14">
        <f t="shared" ref="K41:K92" si="11">F41*J41</f>
        <v>11233.800000000001</v>
      </c>
      <c r="L41" s="15">
        <f t="shared" si="2"/>
        <v>38.952149791955627</v>
      </c>
      <c r="M41" s="15">
        <f t="shared" si="3"/>
        <v>2.4681051113603583</v>
      </c>
      <c r="N41" s="15">
        <f t="shared" si="4"/>
        <v>0.37586685159500699</v>
      </c>
      <c r="O41" s="15">
        <f t="shared" si="5"/>
        <v>1.5404262137477969</v>
      </c>
      <c r="P41" s="15">
        <f t="shared" si="6"/>
        <v>0.60222222222222221</v>
      </c>
    </row>
    <row r="42" spans="1:16" x14ac:dyDescent="0.3">
      <c r="A42" s="10">
        <v>9.8000000000000007</v>
      </c>
      <c r="B42" s="10">
        <v>109.4</v>
      </c>
      <c r="D42" s="14">
        <f t="shared" si="7"/>
        <v>96.138000000000005</v>
      </c>
      <c r="E42" s="15">
        <f t="shared" si="8"/>
        <v>109.4</v>
      </c>
      <c r="F42" s="11">
        <v>180</v>
      </c>
      <c r="G42" s="14">
        <f t="shared" si="9"/>
        <v>289.39999999999998</v>
      </c>
      <c r="H42" s="16">
        <v>7.9</v>
      </c>
      <c r="I42" s="16">
        <v>7.9</v>
      </c>
      <c r="J42" s="15">
        <f t="shared" si="10"/>
        <v>62.410000000000004</v>
      </c>
      <c r="K42" s="14">
        <f t="shared" si="11"/>
        <v>11233.800000000001</v>
      </c>
      <c r="L42" s="15">
        <f t="shared" si="2"/>
        <v>38.817553559087777</v>
      </c>
      <c r="M42" s="15">
        <f t="shared" si="3"/>
        <v>2.4766630347700684</v>
      </c>
      <c r="N42" s="15">
        <f t="shared" si="4"/>
        <v>0.37802349689011755</v>
      </c>
      <c r="O42" s="15">
        <f t="shared" si="5"/>
        <v>1.5404262137477969</v>
      </c>
      <c r="P42" s="15">
        <f t="shared" si="6"/>
        <v>0.60777777777777786</v>
      </c>
    </row>
    <row r="43" spans="1:16" x14ac:dyDescent="0.3">
      <c r="A43" s="10">
        <v>9.8000000000000007</v>
      </c>
      <c r="B43" s="10">
        <v>114.9</v>
      </c>
      <c r="D43" s="14">
        <f t="shared" si="7"/>
        <v>96.138000000000005</v>
      </c>
      <c r="E43" s="15">
        <f t="shared" si="8"/>
        <v>114.9</v>
      </c>
      <c r="F43" s="11">
        <v>180</v>
      </c>
      <c r="G43" s="14">
        <f t="shared" si="9"/>
        <v>294.89999999999998</v>
      </c>
      <c r="H43" s="16">
        <v>7.9</v>
      </c>
      <c r="I43" s="16">
        <v>7.9</v>
      </c>
      <c r="J43" s="15">
        <f t="shared" si="10"/>
        <v>62.410000000000004</v>
      </c>
      <c r="K43" s="14">
        <f t="shared" si="11"/>
        <v>11233.800000000001</v>
      </c>
      <c r="L43" s="15">
        <f t="shared" si="2"/>
        <v>38.093591047812822</v>
      </c>
      <c r="M43" s="15">
        <f t="shared" si="3"/>
        <v>2.5237316135234735</v>
      </c>
      <c r="N43" s="15">
        <f t="shared" si="4"/>
        <v>0.38962360122075285</v>
      </c>
      <c r="O43" s="15">
        <f t="shared" si="5"/>
        <v>1.5404262137477969</v>
      </c>
      <c r="P43" s="15">
        <f t="shared" si="6"/>
        <v>0.63833333333333342</v>
      </c>
    </row>
    <row r="44" spans="1:16" x14ac:dyDescent="0.3">
      <c r="A44" s="10">
        <v>9.8000000000000007</v>
      </c>
      <c r="B44" s="10">
        <v>118.3</v>
      </c>
      <c r="D44" s="14">
        <f t="shared" si="7"/>
        <v>96.138000000000005</v>
      </c>
      <c r="E44" s="15">
        <f t="shared" si="8"/>
        <v>118.3</v>
      </c>
      <c r="F44" s="11">
        <v>180</v>
      </c>
      <c r="G44" s="14">
        <f t="shared" si="9"/>
        <v>298.3</v>
      </c>
      <c r="H44" s="16">
        <v>7.9</v>
      </c>
      <c r="I44" s="16">
        <v>7.9</v>
      </c>
      <c r="J44" s="15">
        <f t="shared" si="10"/>
        <v>62.410000000000004</v>
      </c>
      <c r="K44" s="14">
        <f t="shared" si="11"/>
        <v>11233.800000000001</v>
      </c>
      <c r="L44" s="15">
        <f t="shared" si="2"/>
        <v>37.659403285283275</v>
      </c>
      <c r="M44" s="15">
        <f t="shared" si="3"/>
        <v>2.5528285531164876</v>
      </c>
      <c r="N44" s="15">
        <f t="shared" si="4"/>
        <v>0.39658062353335566</v>
      </c>
      <c r="O44" s="15">
        <f t="shared" si="5"/>
        <v>1.5404262137477969</v>
      </c>
      <c r="P44" s="15">
        <f t="shared" si="6"/>
        <v>0.65722222222222215</v>
      </c>
    </row>
    <row r="45" spans="1:16" x14ac:dyDescent="0.3">
      <c r="A45" s="10">
        <v>9.8000000000000007</v>
      </c>
      <c r="B45" s="10">
        <v>126.2</v>
      </c>
      <c r="D45" s="14">
        <f t="shared" si="7"/>
        <v>96.138000000000005</v>
      </c>
      <c r="E45" s="15">
        <f t="shared" si="8"/>
        <v>126.2</v>
      </c>
      <c r="F45" s="11">
        <v>180</v>
      </c>
      <c r="G45" s="14">
        <f t="shared" si="9"/>
        <v>306.2</v>
      </c>
      <c r="H45" s="16">
        <v>7.9</v>
      </c>
      <c r="I45" s="16">
        <v>7.9</v>
      </c>
      <c r="J45" s="15">
        <f t="shared" si="10"/>
        <v>62.410000000000004</v>
      </c>
      <c r="K45" s="14">
        <f t="shared" si="11"/>
        <v>11233.800000000001</v>
      </c>
      <c r="L45" s="15">
        <f t="shared" si="2"/>
        <v>36.687785760940564</v>
      </c>
      <c r="M45" s="15">
        <f t="shared" si="3"/>
        <v>2.6204361480531966</v>
      </c>
      <c r="N45" s="15">
        <f t="shared" si="4"/>
        <v>0.41214892227302419</v>
      </c>
      <c r="O45" s="15">
        <f t="shared" si="5"/>
        <v>1.5404262137477969</v>
      </c>
      <c r="P45" s="15">
        <f t="shared" si="6"/>
        <v>0.70111111111111113</v>
      </c>
    </row>
    <row r="46" spans="1:16" x14ac:dyDescent="0.3">
      <c r="A46" s="10">
        <v>40.6</v>
      </c>
      <c r="B46" s="10">
        <v>127.7</v>
      </c>
      <c r="D46" s="14">
        <f t="shared" si="7"/>
        <v>398.28600000000006</v>
      </c>
      <c r="E46" s="15">
        <f t="shared" si="8"/>
        <v>127.7</v>
      </c>
      <c r="F46" s="11">
        <v>180</v>
      </c>
      <c r="G46" s="14">
        <f t="shared" si="9"/>
        <v>307.7</v>
      </c>
      <c r="H46" s="16">
        <v>7.9</v>
      </c>
      <c r="I46" s="16">
        <v>7.9</v>
      </c>
      <c r="J46" s="15">
        <f t="shared" si="10"/>
        <v>62.410000000000004</v>
      </c>
      <c r="K46" s="14">
        <f t="shared" si="11"/>
        <v>11233.800000000001</v>
      </c>
      <c r="L46" s="15">
        <f t="shared" si="2"/>
        <v>36.508937276568091</v>
      </c>
      <c r="M46" s="15">
        <f t="shared" si="3"/>
        <v>10.909273994552155</v>
      </c>
      <c r="N46" s="15">
        <f t="shared" si="4"/>
        <v>0.41501462463438415</v>
      </c>
      <c r="O46" s="15">
        <f t="shared" si="5"/>
        <v>6.3817657426694447</v>
      </c>
      <c r="P46" s="15">
        <f t="shared" si="6"/>
        <v>0.70944444444444443</v>
      </c>
    </row>
    <row r="47" spans="1:16" x14ac:dyDescent="0.3">
      <c r="A47" s="10">
        <v>40.6</v>
      </c>
      <c r="B47" s="10">
        <v>127.7</v>
      </c>
      <c r="D47" s="14">
        <f t="shared" si="7"/>
        <v>398.28600000000006</v>
      </c>
      <c r="E47" s="15">
        <f t="shared" si="8"/>
        <v>127.7</v>
      </c>
      <c r="F47" s="11">
        <v>180</v>
      </c>
      <c r="G47" s="14">
        <f t="shared" si="9"/>
        <v>307.7</v>
      </c>
      <c r="H47" s="16">
        <v>7.9</v>
      </c>
      <c r="I47" s="16">
        <v>7.9</v>
      </c>
      <c r="J47" s="15">
        <f t="shared" si="10"/>
        <v>62.410000000000004</v>
      </c>
      <c r="K47" s="14">
        <f t="shared" si="11"/>
        <v>11233.800000000001</v>
      </c>
      <c r="L47" s="15">
        <f t="shared" si="2"/>
        <v>36.508937276568091</v>
      </c>
      <c r="M47" s="15">
        <f t="shared" si="3"/>
        <v>10.909273994552155</v>
      </c>
      <c r="N47" s="15">
        <f t="shared" si="4"/>
        <v>0.41501462463438415</v>
      </c>
      <c r="O47" s="15">
        <f t="shared" si="5"/>
        <v>6.3817657426694447</v>
      </c>
      <c r="P47" s="15">
        <f t="shared" si="6"/>
        <v>0.70944444444444443</v>
      </c>
    </row>
    <row r="48" spans="1:16" x14ac:dyDescent="0.3">
      <c r="A48" s="10">
        <v>71.2</v>
      </c>
      <c r="B48" s="10">
        <v>130.69999999999999</v>
      </c>
      <c r="D48" s="14">
        <f t="shared" si="7"/>
        <v>698.47200000000009</v>
      </c>
      <c r="E48" s="15">
        <f t="shared" si="8"/>
        <v>130.69999999999999</v>
      </c>
      <c r="F48" s="11">
        <v>180</v>
      </c>
      <c r="G48" s="14">
        <f t="shared" si="9"/>
        <v>310.7</v>
      </c>
      <c r="H48" s="16">
        <v>7.9</v>
      </c>
      <c r="I48" s="16">
        <v>7.9</v>
      </c>
      <c r="J48" s="15">
        <f t="shared" si="10"/>
        <v>62.410000000000004</v>
      </c>
      <c r="K48" s="14">
        <f t="shared" si="11"/>
        <v>11233.800000000001</v>
      </c>
      <c r="L48" s="15">
        <f t="shared" si="2"/>
        <v>36.156420984872874</v>
      </c>
      <c r="M48" s="15">
        <f t="shared" si="3"/>
        <v>19.318062489985579</v>
      </c>
      <c r="N48" s="15">
        <f t="shared" si="4"/>
        <v>0.4206630189893788</v>
      </c>
      <c r="O48" s="15">
        <f t="shared" si="5"/>
        <v>11.191668001922769</v>
      </c>
      <c r="P48" s="15">
        <f t="shared" si="6"/>
        <v>0.72611111111111104</v>
      </c>
    </row>
    <row r="49" spans="1:16" x14ac:dyDescent="0.3">
      <c r="A49" s="10">
        <v>73.8</v>
      </c>
      <c r="B49" s="10">
        <v>133.69999999999999</v>
      </c>
      <c r="D49" s="14">
        <f t="shared" si="7"/>
        <v>723.97800000000007</v>
      </c>
      <c r="E49" s="15">
        <f t="shared" si="8"/>
        <v>133.69999999999999</v>
      </c>
      <c r="F49" s="11">
        <v>180</v>
      </c>
      <c r="G49" s="14">
        <f t="shared" si="9"/>
        <v>313.7</v>
      </c>
      <c r="H49" s="16">
        <v>7.9</v>
      </c>
      <c r="I49" s="16">
        <v>7.9</v>
      </c>
      <c r="J49" s="15">
        <f t="shared" si="10"/>
        <v>62.410000000000004</v>
      </c>
      <c r="K49" s="14">
        <f t="shared" si="11"/>
        <v>11233.800000000001</v>
      </c>
      <c r="L49" s="15">
        <f t="shared" si="2"/>
        <v>35.810647115078105</v>
      </c>
      <c r="M49" s="15">
        <f t="shared" si="3"/>
        <v>20.2168365646531</v>
      </c>
      <c r="N49" s="15">
        <f t="shared" si="4"/>
        <v>0.42620337902454575</v>
      </c>
      <c r="O49" s="15">
        <f t="shared" si="5"/>
        <v>11.60035250761096</v>
      </c>
      <c r="P49" s="15">
        <f t="shared" si="6"/>
        <v>0.74277777777777776</v>
      </c>
    </row>
    <row r="50" spans="1:16" x14ac:dyDescent="0.3">
      <c r="A50" s="10">
        <v>78.400000000000006</v>
      </c>
      <c r="B50" s="10">
        <v>135.19999999999999</v>
      </c>
      <c r="D50" s="14">
        <f t="shared" si="7"/>
        <v>769.10400000000004</v>
      </c>
      <c r="E50" s="15">
        <f t="shared" si="8"/>
        <v>135.19999999999999</v>
      </c>
      <c r="F50" s="11">
        <v>180</v>
      </c>
      <c r="G50" s="14">
        <f t="shared" si="9"/>
        <v>315.2</v>
      </c>
      <c r="H50" s="16">
        <v>7.9</v>
      </c>
      <c r="I50" s="16">
        <v>7.9</v>
      </c>
      <c r="J50" s="15">
        <f t="shared" si="10"/>
        <v>62.410000000000004</v>
      </c>
      <c r="K50" s="14">
        <f t="shared" si="11"/>
        <v>11233.800000000001</v>
      </c>
      <c r="L50" s="15">
        <f t="shared" si="2"/>
        <v>35.640228426395943</v>
      </c>
      <c r="M50" s="15">
        <f t="shared" si="3"/>
        <v>21.579659669924691</v>
      </c>
      <c r="N50" s="15">
        <f t="shared" si="4"/>
        <v>0.42893401015228422</v>
      </c>
      <c r="O50" s="15">
        <f t="shared" si="5"/>
        <v>12.323409709982375</v>
      </c>
      <c r="P50" s="15">
        <f t="shared" si="6"/>
        <v>0.75111111111111106</v>
      </c>
    </row>
    <row r="51" spans="1:16" x14ac:dyDescent="0.3">
      <c r="A51" s="10">
        <v>78.2</v>
      </c>
      <c r="B51" s="10">
        <v>137.1</v>
      </c>
      <c r="D51" s="14">
        <f t="shared" si="7"/>
        <v>767.14200000000005</v>
      </c>
      <c r="E51" s="15">
        <f t="shared" si="8"/>
        <v>137.1</v>
      </c>
      <c r="F51" s="11">
        <v>180</v>
      </c>
      <c r="G51" s="14">
        <f t="shared" si="9"/>
        <v>317.10000000000002</v>
      </c>
      <c r="H51" s="16">
        <v>7.9</v>
      </c>
      <c r="I51" s="16">
        <v>7.9</v>
      </c>
      <c r="J51" s="15">
        <f t="shared" si="10"/>
        <v>62.410000000000004</v>
      </c>
      <c r="K51" s="14">
        <f t="shared" si="11"/>
        <v>11233.800000000001</v>
      </c>
      <c r="L51" s="15">
        <f t="shared" si="2"/>
        <v>35.426679280983919</v>
      </c>
      <c r="M51" s="15">
        <f t="shared" si="3"/>
        <v>21.654358115686588</v>
      </c>
      <c r="N51" s="15">
        <f t="shared" si="4"/>
        <v>0.43235572374645215</v>
      </c>
      <c r="O51" s="15">
        <f t="shared" si="5"/>
        <v>12.291972440314053</v>
      </c>
      <c r="P51" s="15">
        <f t="shared" si="6"/>
        <v>0.7616666666666666</v>
      </c>
    </row>
    <row r="52" spans="1:16" x14ac:dyDescent="0.3">
      <c r="A52" s="10">
        <v>82.6</v>
      </c>
      <c r="B52" s="10">
        <v>142.6</v>
      </c>
      <c r="D52" s="14">
        <f t="shared" si="7"/>
        <v>810.30600000000004</v>
      </c>
      <c r="E52" s="15">
        <f t="shared" si="8"/>
        <v>142.6</v>
      </c>
      <c r="F52" s="11">
        <v>180</v>
      </c>
      <c r="G52" s="14">
        <f t="shared" si="9"/>
        <v>322.60000000000002</v>
      </c>
      <c r="H52" s="16">
        <v>7.9</v>
      </c>
      <c r="I52" s="16">
        <v>7.9</v>
      </c>
      <c r="J52" s="15">
        <f t="shared" si="10"/>
        <v>62.410000000000004</v>
      </c>
      <c r="K52" s="14">
        <f t="shared" si="11"/>
        <v>11233.800000000001</v>
      </c>
      <c r="L52" s="15">
        <f t="shared" si="2"/>
        <v>34.822690638561689</v>
      </c>
      <c r="M52" s="15">
        <f t="shared" si="3"/>
        <v>23.269482775196284</v>
      </c>
      <c r="N52" s="15">
        <f t="shared" si="4"/>
        <v>0.44203347799132048</v>
      </c>
      <c r="O52" s="15">
        <f t="shared" si="5"/>
        <v>12.983592373017144</v>
      </c>
      <c r="P52" s="15">
        <f t="shared" si="6"/>
        <v>0.79222222222222216</v>
      </c>
    </row>
    <row r="53" spans="1:16" x14ac:dyDescent="0.3">
      <c r="A53" s="10">
        <v>102.8</v>
      </c>
      <c r="B53" s="10">
        <v>145.1</v>
      </c>
      <c r="D53" s="14">
        <f t="shared" si="7"/>
        <v>1008.4680000000001</v>
      </c>
      <c r="E53" s="15">
        <f t="shared" si="8"/>
        <v>145.1</v>
      </c>
      <c r="F53" s="11">
        <v>180</v>
      </c>
      <c r="G53" s="14">
        <f t="shared" si="9"/>
        <v>325.10000000000002</v>
      </c>
      <c r="H53" s="16">
        <v>7.9</v>
      </c>
      <c r="I53" s="16">
        <v>7.9</v>
      </c>
      <c r="J53" s="15">
        <f t="shared" si="10"/>
        <v>62.410000000000004</v>
      </c>
      <c r="K53" s="14">
        <f t="shared" si="11"/>
        <v>11233.800000000001</v>
      </c>
      <c r="L53" s="15">
        <f t="shared" si="2"/>
        <v>34.554906182713012</v>
      </c>
      <c r="M53" s="15">
        <f t="shared" si="3"/>
        <v>29.184509854190036</v>
      </c>
      <c r="N53" s="15">
        <f t="shared" si="4"/>
        <v>0.44632420793601962</v>
      </c>
      <c r="O53" s="15">
        <f t="shared" si="5"/>
        <v>16.158756609517706</v>
      </c>
      <c r="P53" s="15">
        <f t="shared" si="6"/>
        <v>0.80611111111111111</v>
      </c>
    </row>
    <row r="54" spans="1:16" x14ac:dyDescent="0.3">
      <c r="A54" s="10">
        <v>136.4</v>
      </c>
      <c r="B54" s="10">
        <v>145.6</v>
      </c>
      <c r="D54" s="14">
        <f t="shared" si="7"/>
        <v>1338.0840000000001</v>
      </c>
      <c r="E54" s="15">
        <f t="shared" si="8"/>
        <v>145.6</v>
      </c>
      <c r="F54" s="11">
        <v>180</v>
      </c>
      <c r="G54" s="14">
        <f t="shared" si="9"/>
        <v>325.60000000000002</v>
      </c>
      <c r="H54" s="16">
        <v>7.9</v>
      </c>
      <c r="I54" s="16">
        <v>7.9</v>
      </c>
      <c r="J54" s="15">
        <f t="shared" si="10"/>
        <v>62.410000000000004</v>
      </c>
      <c r="K54" s="14">
        <f t="shared" si="11"/>
        <v>11233.800000000001</v>
      </c>
      <c r="L54" s="15">
        <f t="shared" si="2"/>
        <v>34.501842751842752</v>
      </c>
      <c r="M54" s="15">
        <f t="shared" si="3"/>
        <v>38.782971959621861</v>
      </c>
      <c r="N54" s="15">
        <f t="shared" si="4"/>
        <v>0.4471744471744471</v>
      </c>
      <c r="O54" s="15">
        <f t="shared" si="5"/>
        <v>21.440217913795866</v>
      </c>
      <c r="P54" s="15">
        <f t="shared" si="6"/>
        <v>0.80888888888888888</v>
      </c>
    </row>
    <row r="55" spans="1:16" x14ac:dyDescent="0.3">
      <c r="A55" s="10">
        <v>159.80000000000001</v>
      </c>
      <c r="B55" s="10">
        <v>150</v>
      </c>
      <c r="D55" s="14">
        <f t="shared" si="7"/>
        <v>1567.6380000000001</v>
      </c>
      <c r="E55" s="15">
        <f t="shared" si="8"/>
        <v>150</v>
      </c>
      <c r="F55" s="11">
        <v>180</v>
      </c>
      <c r="G55" s="14">
        <f t="shared" si="9"/>
        <v>330</v>
      </c>
      <c r="H55" s="16">
        <v>7.9</v>
      </c>
      <c r="I55" s="16">
        <v>7.9</v>
      </c>
      <c r="J55" s="15">
        <f t="shared" si="10"/>
        <v>62.410000000000004</v>
      </c>
      <c r="K55" s="14">
        <f t="shared" si="11"/>
        <v>11233.800000000001</v>
      </c>
      <c r="L55" s="15">
        <f t="shared" si="2"/>
        <v>34.041818181818186</v>
      </c>
      <c r="M55" s="15">
        <f t="shared" si="3"/>
        <v>46.050360519147567</v>
      </c>
      <c r="N55" s="15">
        <f t="shared" si="4"/>
        <v>0.45454545454545453</v>
      </c>
      <c r="O55" s="15">
        <f t="shared" si="5"/>
        <v>25.118378464989586</v>
      </c>
      <c r="P55" s="15">
        <f t="shared" si="6"/>
        <v>0.83333333333333337</v>
      </c>
    </row>
    <row r="56" spans="1:16" x14ac:dyDescent="0.3">
      <c r="A56" s="10">
        <v>199.8</v>
      </c>
      <c r="B56" s="10">
        <v>154.5</v>
      </c>
      <c r="D56" s="14">
        <f t="shared" si="7"/>
        <v>1960.0380000000002</v>
      </c>
      <c r="E56" s="15">
        <f t="shared" si="8"/>
        <v>154.5</v>
      </c>
      <c r="F56" s="11">
        <v>180</v>
      </c>
      <c r="G56" s="14">
        <f t="shared" si="9"/>
        <v>334.5</v>
      </c>
      <c r="H56" s="16">
        <v>7.9</v>
      </c>
      <c r="I56" s="16">
        <v>7.9</v>
      </c>
      <c r="J56" s="15">
        <f t="shared" si="10"/>
        <v>62.410000000000004</v>
      </c>
      <c r="K56" s="14">
        <f t="shared" si="11"/>
        <v>11233.800000000001</v>
      </c>
      <c r="L56" s="15">
        <f t="shared" si="2"/>
        <v>33.583856502242156</v>
      </c>
      <c r="M56" s="15">
        <f t="shared" si="3"/>
        <v>58.362505207498799</v>
      </c>
      <c r="N56" s="15">
        <f t="shared" si="4"/>
        <v>0.46188340807174888</v>
      </c>
      <c r="O56" s="15">
        <f t="shared" si="5"/>
        <v>31.405832398654063</v>
      </c>
      <c r="P56" s="15">
        <f t="shared" si="6"/>
        <v>0.85833333333333328</v>
      </c>
    </row>
    <row r="57" spans="1:16" x14ac:dyDescent="0.3">
      <c r="A57" s="10">
        <v>222.4</v>
      </c>
      <c r="B57" s="10">
        <v>156.4</v>
      </c>
      <c r="D57" s="14">
        <f t="shared" si="7"/>
        <v>2181.7440000000001</v>
      </c>
      <c r="E57" s="15">
        <f t="shared" si="8"/>
        <v>156.4</v>
      </c>
      <c r="F57" s="11">
        <v>180</v>
      </c>
      <c r="G57" s="14">
        <f t="shared" si="9"/>
        <v>336.4</v>
      </c>
      <c r="H57" s="16">
        <v>7.9</v>
      </c>
      <c r="I57" s="16">
        <v>7.9</v>
      </c>
      <c r="J57" s="15">
        <f t="shared" si="10"/>
        <v>62.410000000000004</v>
      </c>
      <c r="K57" s="14">
        <f t="shared" si="11"/>
        <v>11233.800000000001</v>
      </c>
      <c r="L57" s="15">
        <f t="shared" si="2"/>
        <v>33.394173602853748</v>
      </c>
      <c r="M57" s="15">
        <f t="shared" si="3"/>
        <v>65.333073545906103</v>
      </c>
      <c r="N57" s="15">
        <f t="shared" si="4"/>
        <v>0.46492271105826399</v>
      </c>
      <c r="O57" s="15">
        <f t="shared" si="5"/>
        <v>34.958243871174489</v>
      </c>
      <c r="P57" s="15">
        <f t="shared" si="6"/>
        <v>0.86888888888888893</v>
      </c>
    </row>
    <row r="58" spans="1:16" x14ac:dyDescent="0.3">
      <c r="A58" s="10">
        <v>222.4</v>
      </c>
      <c r="B58" s="10">
        <v>158.4</v>
      </c>
      <c r="D58" s="14">
        <f t="shared" si="7"/>
        <v>2181.7440000000001</v>
      </c>
      <c r="E58" s="15">
        <f t="shared" si="8"/>
        <v>158.4</v>
      </c>
      <c r="F58" s="11">
        <v>180</v>
      </c>
      <c r="G58" s="14">
        <f t="shared" si="9"/>
        <v>338.4</v>
      </c>
      <c r="H58" s="16">
        <v>7.9</v>
      </c>
      <c r="I58" s="16">
        <v>7.9</v>
      </c>
      <c r="J58" s="15">
        <f t="shared" si="10"/>
        <v>62.410000000000004</v>
      </c>
      <c r="K58" s="14">
        <f t="shared" si="11"/>
        <v>11233.800000000001</v>
      </c>
      <c r="L58" s="15">
        <f t="shared" si="2"/>
        <v>33.196808510638306</v>
      </c>
      <c r="M58" s="15">
        <f t="shared" si="3"/>
        <v>65.721498477808026</v>
      </c>
      <c r="N58" s="15">
        <f t="shared" si="4"/>
        <v>0.46808510638297879</v>
      </c>
      <c r="O58" s="15">
        <f t="shared" si="5"/>
        <v>34.958243871174489</v>
      </c>
      <c r="P58" s="15">
        <f t="shared" si="6"/>
        <v>0.88</v>
      </c>
    </row>
    <row r="59" spans="1:16" x14ac:dyDescent="0.3">
      <c r="A59" s="10">
        <v>286.60000000000002</v>
      </c>
      <c r="B59" s="10">
        <v>162.4</v>
      </c>
      <c r="D59" s="14">
        <f t="shared" si="7"/>
        <v>2811.5460000000003</v>
      </c>
      <c r="E59" s="15">
        <f t="shared" si="8"/>
        <v>162.4</v>
      </c>
      <c r="F59" s="11">
        <v>180</v>
      </c>
      <c r="G59" s="14">
        <f t="shared" si="9"/>
        <v>342.4</v>
      </c>
      <c r="H59" s="16">
        <v>7.9</v>
      </c>
      <c r="I59" s="16">
        <v>7.9</v>
      </c>
      <c r="J59" s="15">
        <f t="shared" si="10"/>
        <v>62.410000000000004</v>
      </c>
      <c r="K59" s="14">
        <f t="shared" si="11"/>
        <v>11233.800000000001</v>
      </c>
      <c r="L59" s="15">
        <f t="shared" si="2"/>
        <v>32.808995327102807</v>
      </c>
      <c r="M59" s="15">
        <f t="shared" si="3"/>
        <v>85.694364364685143</v>
      </c>
      <c r="N59" s="15">
        <f t="shared" si="4"/>
        <v>0.47429906542056077</v>
      </c>
      <c r="O59" s="15">
        <f t="shared" si="5"/>
        <v>45.049607434705976</v>
      </c>
      <c r="P59" s="15">
        <f t="shared" si="6"/>
        <v>0.90222222222222226</v>
      </c>
    </row>
    <row r="60" spans="1:16" x14ac:dyDescent="0.3">
      <c r="A60" s="10">
        <v>286.60000000000002</v>
      </c>
      <c r="B60" s="10">
        <v>163.9</v>
      </c>
      <c r="D60" s="14">
        <f t="shared" si="7"/>
        <v>2811.5460000000003</v>
      </c>
      <c r="E60" s="15">
        <f t="shared" si="8"/>
        <v>163.9</v>
      </c>
      <c r="F60" s="11">
        <v>180</v>
      </c>
      <c r="G60" s="14">
        <f t="shared" si="9"/>
        <v>343.9</v>
      </c>
      <c r="H60" s="16">
        <v>7.9</v>
      </c>
      <c r="I60" s="16">
        <v>7.9</v>
      </c>
      <c r="J60" s="15">
        <f t="shared" si="10"/>
        <v>62.410000000000004</v>
      </c>
      <c r="K60" s="14">
        <f t="shared" si="11"/>
        <v>11233.800000000001</v>
      </c>
      <c r="L60" s="15">
        <f t="shared" si="2"/>
        <v>32.665891247455662</v>
      </c>
      <c r="M60" s="15">
        <f t="shared" si="3"/>
        <v>86.069777759974357</v>
      </c>
      <c r="N60" s="15">
        <f t="shared" si="4"/>
        <v>0.4765920325676069</v>
      </c>
      <c r="O60" s="15">
        <f t="shared" si="5"/>
        <v>45.049607434705976</v>
      </c>
      <c r="P60" s="15">
        <f t="shared" si="6"/>
        <v>0.91055555555555556</v>
      </c>
    </row>
    <row r="61" spans="1:16" x14ac:dyDescent="0.3">
      <c r="A61" s="10">
        <v>286.60000000000002</v>
      </c>
      <c r="B61" s="10">
        <v>166.8</v>
      </c>
      <c r="D61" s="14">
        <f t="shared" si="7"/>
        <v>2811.5460000000003</v>
      </c>
      <c r="E61" s="15">
        <f t="shared" si="8"/>
        <v>166.8</v>
      </c>
      <c r="F61" s="11">
        <v>180</v>
      </c>
      <c r="G61" s="14">
        <f t="shared" si="9"/>
        <v>346.8</v>
      </c>
      <c r="H61" s="16">
        <v>7.9</v>
      </c>
      <c r="I61" s="16">
        <v>7.9</v>
      </c>
      <c r="J61" s="15">
        <f t="shared" si="10"/>
        <v>62.410000000000004</v>
      </c>
      <c r="K61" s="14">
        <f t="shared" si="11"/>
        <v>11233.800000000001</v>
      </c>
      <c r="L61" s="15">
        <f t="shared" si="2"/>
        <v>32.392733564013845</v>
      </c>
      <c r="M61" s="15">
        <f t="shared" si="3"/>
        <v>86.795576990866849</v>
      </c>
      <c r="N61" s="15">
        <f t="shared" si="4"/>
        <v>0.48096885813148793</v>
      </c>
      <c r="O61" s="15">
        <f t="shared" si="5"/>
        <v>45.049607434705976</v>
      </c>
      <c r="P61" s="15">
        <f t="shared" si="6"/>
        <v>0.92666666666666675</v>
      </c>
    </row>
    <row r="62" spans="1:16" x14ac:dyDescent="0.3">
      <c r="A62" s="10">
        <v>330.6</v>
      </c>
      <c r="B62" s="10">
        <v>172.3</v>
      </c>
      <c r="D62" s="14">
        <f t="shared" si="7"/>
        <v>3243.1860000000006</v>
      </c>
      <c r="E62" s="15">
        <f t="shared" si="8"/>
        <v>172.3</v>
      </c>
      <c r="F62" s="11">
        <v>180</v>
      </c>
      <c r="G62" s="14">
        <f t="shared" si="9"/>
        <v>352.3</v>
      </c>
      <c r="H62" s="16">
        <v>7.9</v>
      </c>
      <c r="I62" s="16">
        <v>7.9</v>
      </c>
      <c r="J62" s="15">
        <f t="shared" si="10"/>
        <v>62.410000000000004</v>
      </c>
      <c r="K62" s="14">
        <f t="shared" si="11"/>
        <v>11233.800000000001</v>
      </c>
      <c r="L62" s="15">
        <f t="shared" si="2"/>
        <v>31.887028101050245</v>
      </c>
      <c r="M62" s="15">
        <f t="shared" si="3"/>
        <v>101.70863178977729</v>
      </c>
      <c r="N62" s="15">
        <f t="shared" si="4"/>
        <v>0.48907181379506104</v>
      </c>
      <c r="O62" s="15">
        <f t="shared" si="5"/>
        <v>51.965806761736907</v>
      </c>
      <c r="P62" s="15">
        <f t="shared" si="6"/>
        <v>0.95722222222222231</v>
      </c>
    </row>
    <row r="63" spans="1:16" x14ac:dyDescent="0.3">
      <c r="A63" s="10">
        <v>343.2</v>
      </c>
      <c r="B63" s="10">
        <v>172.8</v>
      </c>
      <c r="D63" s="14">
        <f t="shared" si="7"/>
        <v>3366.7919999999999</v>
      </c>
      <c r="E63" s="15">
        <f t="shared" si="8"/>
        <v>172.8</v>
      </c>
      <c r="F63" s="11">
        <v>180</v>
      </c>
      <c r="G63" s="14">
        <f t="shared" si="9"/>
        <v>352.8</v>
      </c>
      <c r="H63" s="16">
        <v>7.9</v>
      </c>
      <c r="I63" s="16">
        <v>7.9</v>
      </c>
      <c r="J63" s="15">
        <f t="shared" si="10"/>
        <v>62.410000000000004</v>
      </c>
      <c r="K63" s="14">
        <f t="shared" si="11"/>
        <v>11233.800000000001</v>
      </c>
      <c r="L63" s="15">
        <f t="shared" si="2"/>
        <v>31.841836734693878</v>
      </c>
      <c r="M63" s="15">
        <f t="shared" si="3"/>
        <v>105.73485531164877</v>
      </c>
      <c r="N63" s="15">
        <f t="shared" si="4"/>
        <v>0.48979591836734698</v>
      </c>
      <c r="O63" s="15">
        <f t="shared" si="5"/>
        <v>53.946354750841209</v>
      </c>
      <c r="P63" s="15">
        <f t="shared" si="6"/>
        <v>0.96000000000000008</v>
      </c>
    </row>
    <row r="64" spans="1:16" x14ac:dyDescent="0.3">
      <c r="A64" s="10">
        <v>347.6</v>
      </c>
      <c r="B64" s="10">
        <v>178.2</v>
      </c>
      <c r="D64" s="14">
        <f t="shared" si="7"/>
        <v>3409.9560000000006</v>
      </c>
      <c r="E64" s="15">
        <f t="shared" si="8"/>
        <v>178.2</v>
      </c>
      <c r="F64" s="11">
        <v>180</v>
      </c>
      <c r="G64" s="14">
        <f t="shared" si="9"/>
        <v>358.2</v>
      </c>
      <c r="H64" s="16">
        <v>7.9</v>
      </c>
      <c r="I64" s="16">
        <v>7.9</v>
      </c>
      <c r="J64" s="15">
        <f t="shared" si="10"/>
        <v>62.410000000000004</v>
      </c>
      <c r="K64" s="14">
        <f t="shared" si="11"/>
        <v>11233.800000000001</v>
      </c>
      <c r="L64" s="15">
        <f t="shared" si="2"/>
        <v>31.361809045226135</v>
      </c>
      <c r="M64" s="15">
        <f t="shared" si="3"/>
        <v>108.72956962025317</v>
      </c>
      <c r="N64" s="15">
        <f t="shared" si="4"/>
        <v>0.49748743718592964</v>
      </c>
      <c r="O64" s="15">
        <f t="shared" si="5"/>
        <v>54.637974683544307</v>
      </c>
      <c r="P64" s="15">
        <f t="shared" si="6"/>
        <v>0.99</v>
      </c>
    </row>
    <row r="65" spans="1:16" x14ac:dyDescent="0.3">
      <c r="A65" s="10">
        <v>347.6</v>
      </c>
      <c r="B65" s="10">
        <v>178.2</v>
      </c>
      <c r="D65" s="14">
        <f t="shared" si="7"/>
        <v>3409.9560000000006</v>
      </c>
      <c r="E65" s="15">
        <f t="shared" si="8"/>
        <v>178.2</v>
      </c>
      <c r="F65" s="11">
        <v>180</v>
      </c>
      <c r="G65" s="14">
        <f t="shared" si="9"/>
        <v>358.2</v>
      </c>
      <c r="H65" s="16">
        <v>7.9</v>
      </c>
      <c r="I65" s="16">
        <v>7.9</v>
      </c>
      <c r="J65" s="15">
        <f t="shared" si="10"/>
        <v>62.410000000000004</v>
      </c>
      <c r="K65" s="14">
        <f t="shared" si="11"/>
        <v>11233.800000000001</v>
      </c>
      <c r="L65" s="15">
        <f t="shared" si="2"/>
        <v>31.361809045226135</v>
      </c>
      <c r="M65" s="15">
        <f t="shared" si="3"/>
        <v>108.72956962025317</v>
      </c>
      <c r="N65" s="15">
        <f t="shared" si="4"/>
        <v>0.49748743718592964</v>
      </c>
      <c r="O65" s="15">
        <f t="shared" si="5"/>
        <v>54.637974683544307</v>
      </c>
      <c r="P65" s="15">
        <f t="shared" si="6"/>
        <v>0.99</v>
      </c>
    </row>
    <row r="66" spans="1:16" x14ac:dyDescent="0.3">
      <c r="A66" s="10">
        <v>377.8</v>
      </c>
      <c r="B66" s="10">
        <v>181.2</v>
      </c>
      <c r="D66" s="14">
        <f t="shared" si="7"/>
        <v>3706.2180000000003</v>
      </c>
      <c r="E66" s="15">
        <f t="shared" si="8"/>
        <v>181.2</v>
      </c>
      <c r="F66" s="11">
        <v>180</v>
      </c>
      <c r="G66" s="14">
        <f t="shared" si="9"/>
        <v>361.2</v>
      </c>
      <c r="H66" s="16">
        <v>7.9</v>
      </c>
      <c r="I66" s="16">
        <v>7.9</v>
      </c>
      <c r="J66" s="15">
        <f t="shared" si="10"/>
        <v>62.410000000000004</v>
      </c>
      <c r="K66" s="14">
        <f t="shared" si="11"/>
        <v>11233.800000000001</v>
      </c>
      <c r="L66" s="15">
        <f t="shared" si="2"/>
        <v>31.10132890365449</v>
      </c>
      <c r="M66" s="15">
        <f t="shared" si="3"/>
        <v>119.16590482294502</v>
      </c>
      <c r="N66" s="15">
        <f t="shared" si="4"/>
        <v>0.50166112956810627</v>
      </c>
      <c r="O66" s="15">
        <f t="shared" si="5"/>
        <v>59.385002403460987</v>
      </c>
      <c r="P66" s="15">
        <f t="shared" si="6"/>
        <v>1.0066666666666666</v>
      </c>
    </row>
    <row r="67" spans="1:16" x14ac:dyDescent="0.3">
      <c r="A67" s="10">
        <v>392.4</v>
      </c>
      <c r="B67" s="10">
        <v>185.7</v>
      </c>
      <c r="D67" s="14">
        <f t="shared" si="7"/>
        <v>3849.444</v>
      </c>
      <c r="E67" s="15">
        <f t="shared" si="8"/>
        <v>185.7</v>
      </c>
      <c r="F67" s="11">
        <v>180</v>
      </c>
      <c r="G67" s="14">
        <f t="shared" si="9"/>
        <v>365.7</v>
      </c>
      <c r="H67" s="16">
        <v>7.9</v>
      </c>
      <c r="I67" s="16">
        <v>7.9</v>
      </c>
      <c r="J67" s="15">
        <f t="shared" si="10"/>
        <v>62.410000000000004</v>
      </c>
      <c r="K67" s="14">
        <f t="shared" si="11"/>
        <v>11233.800000000001</v>
      </c>
      <c r="L67" s="15">
        <f t="shared" ref="L67:L92" si="12">K67/G67</f>
        <v>30.718621821164895</v>
      </c>
      <c r="M67" s="15">
        <f t="shared" ref="M67:M92" si="13">D67/L67</f>
        <v>125.31304374298988</v>
      </c>
      <c r="N67" s="15">
        <f t="shared" ref="N67:N92" si="14">E67/G67</f>
        <v>0.50779327317473333</v>
      </c>
      <c r="O67" s="15">
        <f t="shared" ref="O67:O92" si="15">D67/J67</f>
        <v>61.679923089248511</v>
      </c>
      <c r="P67" s="15">
        <f t="shared" ref="P67:P92" si="16">E67/F67</f>
        <v>1.0316666666666665</v>
      </c>
    </row>
    <row r="68" spans="1:16" x14ac:dyDescent="0.3">
      <c r="A68" s="10">
        <v>392.4</v>
      </c>
      <c r="B68" s="10">
        <v>189.1</v>
      </c>
      <c r="D68" s="14">
        <f t="shared" ref="D68:D92" si="17">A68*9.81</f>
        <v>3849.444</v>
      </c>
      <c r="E68" s="15">
        <f t="shared" ref="E68:E92" si="18">B68</f>
        <v>189.1</v>
      </c>
      <c r="F68" s="11">
        <v>180</v>
      </c>
      <c r="G68" s="14">
        <f t="shared" ref="G68:G92" si="19">F68+E68</f>
        <v>369.1</v>
      </c>
      <c r="H68" s="16">
        <v>7.9</v>
      </c>
      <c r="I68" s="16">
        <v>7.9</v>
      </c>
      <c r="J68" s="15">
        <f t="shared" si="10"/>
        <v>62.410000000000004</v>
      </c>
      <c r="K68" s="14">
        <f t="shared" si="11"/>
        <v>11233.800000000001</v>
      </c>
      <c r="L68" s="15">
        <f t="shared" si="12"/>
        <v>30.435654294229206</v>
      </c>
      <c r="M68" s="15">
        <f t="shared" si="13"/>
        <v>126.47810895689793</v>
      </c>
      <c r="N68" s="15">
        <f t="shared" si="14"/>
        <v>0.51232728257924676</v>
      </c>
      <c r="O68" s="15">
        <f t="shared" si="15"/>
        <v>61.679923089248511</v>
      </c>
      <c r="P68" s="15">
        <f t="shared" si="16"/>
        <v>1.0505555555555555</v>
      </c>
    </row>
    <row r="69" spans="1:16" x14ac:dyDescent="0.3">
      <c r="A69" s="10">
        <v>413.2</v>
      </c>
      <c r="B69" s="10">
        <v>191.1</v>
      </c>
      <c r="D69" s="14">
        <f t="shared" si="17"/>
        <v>4053.4920000000002</v>
      </c>
      <c r="E69" s="15">
        <f t="shared" si="18"/>
        <v>191.1</v>
      </c>
      <c r="F69" s="11">
        <v>180</v>
      </c>
      <c r="G69" s="14">
        <f t="shared" si="19"/>
        <v>371.1</v>
      </c>
      <c r="H69" s="16">
        <v>7.9</v>
      </c>
      <c r="I69" s="16">
        <v>7.9</v>
      </c>
      <c r="J69" s="15">
        <f t="shared" si="10"/>
        <v>62.410000000000004</v>
      </c>
      <c r="K69" s="14">
        <f t="shared" si="11"/>
        <v>11233.800000000001</v>
      </c>
      <c r="L69" s="15">
        <f t="shared" si="12"/>
        <v>30.271624898949071</v>
      </c>
      <c r="M69" s="15">
        <f t="shared" si="13"/>
        <v>133.90401121615128</v>
      </c>
      <c r="N69" s="15">
        <f t="shared" si="14"/>
        <v>0.51495553759094581</v>
      </c>
      <c r="O69" s="15">
        <f t="shared" si="15"/>
        <v>64.949399134754046</v>
      </c>
      <c r="P69" s="15">
        <f t="shared" si="16"/>
        <v>1.0616666666666665</v>
      </c>
    </row>
    <row r="70" spans="1:16" x14ac:dyDescent="0.3">
      <c r="A70" s="10">
        <v>422.6</v>
      </c>
      <c r="B70" s="10">
        <v>196</v>
      </c>
      <c r="D70" s="14">
        <f t="shared" si="17"/>
        <v>4145.7060000000001</v>
      </c>
      <c r="E70" s="15">
        <f t="shared" si="18"/>
        <v>196</v>
      </c>
      <c r="F70" s="11">
        <v>180</v>
      </c>
      <c r="G70" s="14">
        <f t="shared" si="19"/>
        <v>376</v>
      </c>
      <c r="H70" s="16">
        <v>7.9</v>
      </c>
      <c r="I70" s="16">
        <v>7.9</v>
      </c>
      <c r="J70" s="15">
        <f t="shared" si="10"/>
        <v>62.410000000000004</v>
      </c>
      <c r="K70" s="14">
        <f t="shared" si="11"/>
        <v>11233.800000000001</v>
      </c>
      <c r="L70" s="15">
        <f t="shared" si="12"/>
        <v>29.877127659574469</v>
      </c>
      <c r="M70" s="15">
        <f t="shared" si="13"/>
        <v>138.75851946803397</v>
      </c>
      <c r="N70" s="15">
        <f t="shared" si="14"/>
        <v>0.52127659574468088</v>
      </c>
      <c r="O70" s="15">
        <f t="shared" si="15"/>
        <v>66.426950809165191</v>
      </c>
      <c r="P70" s="15">
        <f t="shared" si="16"/>
        <v>1.0888888888888888</v>
      </c>
    </row>
    <row r="71" spans="1:16" x14ac:dyDescent="0.3">
      <c r="A71" s="10">
        <v>425.2</v>
      </c>
      <c r="B71" s="10">
        <v>202</v>
      </c>
      <c r="D71" s="14">
        <f t="shared" si="17"/>
        <v>4171.2120000000004</v>
      </c>
      <c r="E71" s="15">
        <f t="shared" si="18"/>
        <v>202</v>
      </c>
      <c r="F71" s="11">
        <v>180</v>
      </c>
      <c r="G71" s="14">
        <f t="shared" si="19"/>
        <v>382</v>
      </c>
      <c r="H71" s="16">
        <v>7.9</v>
      </c>
      <c r="I71" s="16">
        <v>7.9</v>
      </c>
      <c r="J71" s="15">
        <f t="shared" si="10"/>
        <v>62.410000000000004</v>
      </c>
      <c r="K71" s="14">
        <f t="shared" si="11"/>
        <v>11233.800000000001</v>
      </c>
      <c r="L71" s="15">
        <f t="shared" si="12"/>
        <v>29.407853403141363</v>
      </c>
      <c r="M71" s="15">
        <f t="shared" si="13"/>
        <v>141.84007050152221</v>
      </c>
      <c r="N71" s="15">
        <f t="shared" si="14"/>
        <v>0.52879581151832455</v>
      </c>
      <c r="O71" s="15">
        <f t="shared" si="15"/>
        <v>66.835635314853391</v>
      </c>
      <c r="P71" s="15">
        <f t="shared" si="16"/>
        <v>1.1222222222222222</v>
      </c>
    </row>
    <row r="72" spans="1:16" x14ac:dyDescent="0.3">
      <c r="A72" s="10">
        <v>431.4</v>
      </c>
      <c r="B72" s="10">
        <v>202</v>
      </c>
      <c r="D72" s="14">
        <f t="shared" si="17"/>
        <v>4232.0339999999997</v>
      </c>
      <c r="E72" s="15">
        <f t="shared" si="18"/>
        <v>202</v>
      </c>
      <c r="F72" s="11">
        <v>180</v>
      </c>
      <c r="G72" s="14">
        <f t="shared" si="19"/>
        <v>382</v>
      </c>
      <c r="H72" s="16">
        <v>7.9</v>
      </c>
      <c r="I72" s="16">
        <v>7.9</v>
      </c>
      <c r="J72" s="15">
        <f t="shared" si="10"/>
        <v>62.410000000000004</v>
      </c>
      <c r="K72" s="14">
        <f t="shared" si="11"/>
        <v>11233.800000000001</v>
      </c>
      <c r="L72" s="15">
        <f t="shared" si="12"/>
        <v>29.407853403141363</v>
      </c>
      <c r="M72" s="15">
        <f t="shared" si="13"/>
        <v>143.90829354270147</v>
      </c>
      <c r="N72" s="15">
        <f t="shared" si="14"/>
        <v>0.52879581151832455</v>
      </c>
      <c r="O72" s="15">
        <f t="shared" si="15"/>
        <v>67.810190674571373</v>
      </c>
      <c r="P72" s="15">
        <f t="shared" si="16"/>
        <v>1.1222222222222222</v>
      </c>
    </row>
    <row r="73" spans="1:16" x14ac:dyDescent="0.3">
      <c r="A73" s="10">
        <v>451.2</v>
      </c>
      <c r="B73" s="10">
        <v>204.5</v>
      </c>
      <c r="D73" s="14">
        <f t="shared" si="17"/>
        <v>4426.2719999999999</v>
      </c>
      <c r="E73" s="15">
        <f t="shared" si="18"/>
        <v>204.5</v>
      </c>
      <c r="F73" s="11">
        <v>180</v>
      </c>
      <c r="G73" s="14">
        <f t="shared" si="19"/>
        <v>384.5</v>
      </c>
      <c r="H73" s="16">
        <v>7.9</v>
      </c>
      <c r="I73" s="16">
        <v>7.9</v>
      </c>
      <c r="J73" s="15">
        <f t="shared" si="10"/>
        <v>62.410000000000004</v>
      </c>
      <c r="K73" s="14">
        <f t="shared" si="11"/>
        <v>11233.800000000001</v>
      </c>
      <c r="L73" s="15">
        <f t="shared" si="12"/>
        <v>29.216644993498051</v>
      </c>
      <c r="M73" s="15">
        <f t="shared" si="13"/>
        <v>151.49829834962344</v>
      </c>
      <c r="N73" s="15">
        <f t="shared" si="14"/>
        <v>0.53185955786736017</v>
      </c>
      <c r="O73" s="15">
        <f t="shared" si="15"/>
        <v>70.92248037173529</v>
      </c>
      <c r="P73" s="15">
        <f t="shared" si="16"/>
        <v>1.1361111111111111</v>
      </c>
    </row>
    <row r="74" spans="1:16" x14ac:dyDescent="0.3">
      <c r="A74" s="10">
        <v>459.2</v>
      </c>
      <c r="B74" s="10">
        <v>204.5</v>
      </c>
      <c r="D74" s="14">
        <f t="shared" si="17"/>
        <v>4504.7520000000004</v>
      </c>
      <c r="E74" s="15">
        <f t="shared" si="18"/>
        <v>204.5</v>
      </c>
      <c r="F74" s="11">
        <v>180</v>
      </c>
      <c r="G74" s="14">
        <f t="shared" si="19"/>
        <v>384.5</v>
      </c>
      <c r="H74" s="16">
        <v>7.9</v>
      </c>
      <c r="I74" s="16">
        <v>7.9</v>
      </c>
      <c r="J74" s="15">
        <f t="shared" si="10"/>
        <v>62.410000000000004</v>
      </c>
      <c r="K74" s="14">
        <f t="shared" si="11"/>
        <v>11233.800000000001</v>
      </c>
      <c r="L74" s="15">
        <f t="shared" si="12"/>
        <v>29.216644993498051</v>
      </c>
      <c r="M74" s="15">
        <f t="shared" si="13"/>
        <v>154.18443839128346</v>
      </c>
      <c r="N74" s="15">
        <f t="shared" si="14"/>
        <v>0.53185955786736017</v>
      </c>
      <c r="O74" s="15">
        <f t="shared" si="15"/>
        <v>72.179971158468192</v>
      </c>
      <c r="P74" s="15">
        <f t="shared" si="16"/>
        <v>1.1361111111111111</v>
      </c>
    </row>
    <row r="75" spans="1:16" x14ac:dyDescent="0.3">
      <c r="A75" s="10">
        <v>459.2</v>
      </c>
      <c r="B75" s="10">
        <v>208.4</v>
      </c>
      <c r="D75" s="14">
        <f t="shared" si="17"/>
        <v>4504.7520000000004</v>
      </c>
      <c r="E75" s="15">
        <f t="shared" si="18"/>
        <v>208.4</v>
      </c>
      <c r="F75" s="11">
        <v>180</v>
      </c>
      <c r="G75" s="14">
        <f t="shared" si="19"/>
        <v>388.4</v>
      </c>
      <c r="H75" s="16">
        <v>7.9</v>
      </c>
      <c r="I75" s="16">
        <v>7.9</v>
      </c>
      <c r="J75" s="15">
        <f t="shared" si="10"/>
        <v>62.410000000000004</v>
      </c>
      <c r="K75" s="14">
        <f t="shared" si="11"/>
        <v>11233.800000000001</v>
      </c>
      <c r="L75" s="15">
        <f t="shared" si="12"/>
        <v>28.923274974253353</v>
      </c>
      <c r="M75" s="15">
        <f t="shared" si="13"/>
        <v>155.74833776638357</v>
      </c>
      <c r="N75" s="15">
        <f t="shared" si="14"/>
        <v>0.53656024716786821</v>
      </c>
      <c r="O75" s="15">
        <f t="shared" si="15"/>
        <v>72.179971158468192</v>
      </c>
      <c r="P75" s="15">
        <f t="shared" si="16"/>
        <v>1.1577777777777778</v>
      </c>
    </row>
    <row r="76" spans="1:16" x14ac:dyDescent="0.3">
      <c r="A76" s="10">
        <v>492.4</v>
      </c>
      <c r="B76" s="10">
        <v>210.9</v>
      </c>
      <c r="D76" s="14">
        <f t="shared" si="17"/>
        <v>4830.4440000000004</v>
      </c>
      <c r="E76" s="15">
        <f t="shared" si="18"/>
        <v>210.9</v>
      </c>
      <c r="F76" s="11">
        <v>180</v>
      </c>
      <c r="G76" s="14">
        <f t="shared" si="19"/>
        <v>390.9</v>
      </c>
      <c r="H76" s="16">
        <v>7.9</v>
      </c>
      <c r="I76" s="16">
        <v>7.9</v>
      </c>
      <c r="J76" s="15">
        <f t="shared" si="10"/>
        <v>62.410000000000004</v>
      </c>
      <c r="K76" s="14">
        <f t="shared" si="11"/>
        <v>11233.800000000001</v>
      </c>
      <c r="L76" s="15">
        <f t="shared" si="12"/>
        <v>28.738296239447433</v>
      </c>
      <c r="M76" s="15">
        <f t="shared" si="13"/>
        <v>168.08386829033807</v>
      </c>
      <c r="N76" s="15">
        <f t="shared" si="14"/>
        <v>0.53952417498081351</v>
      </c>
      <c r="O76" s="15">
        <f t="shared" si="15"/>
        <v>77.398557923409712</v>
      </c>
      <c r="P76" s="15">
        <f t="shared" si="16"/>
        <v>1.1716666666666666</v>
      </c>
    </row>
    <row r="77" spans="1:16" x14ac:dyDescent="0.3">
      <c r="A77" s="10">
        <v>492.4</v>
      </c>
      <c r="B77" s="10">
        <v>212.9</v>
      </c>
      <c r="D77" s="14">
        <f t="shared" si="17"/>
        <v>4830.4440000000004</v>
      </c>
      <c r="E77" s="15">
        <f t="shared" si="18"/>
        <v>212.9</v>
      </c>
      <c r="F77" s="11">
        <v>180</v>
      </c>
      <c r="G77" s="14">
        <f t="shared" si="19"/>
        <v>392.9</v>
      </c>
      <c r="H77" s="16">
        <v>7.9</v>
      </c>
      <c r="I77" s="16">
        <v>7.9</v>
      </c>
      <c r="J77" s="15">
        <f t="shared" si="10"/>
        <v>62.410000000000004</v>
      </c>
      <c r="K77" s="14">
        <f t="shared" si="11"/>
        <v>11233.800000000001</v>
      </c>
      <c r="L77" s="15">
        <f t="shared" si="12"/>
        <v>28.592008144566051</v>
      </c>
      <c r="M77" s="15">
        <f t="shared" si="13"/>
        <v>168.94385226726484</v>
      </c>
      <c r="N77" s="15">
        <f t="shared" si="14"/>
        <v>0.54186815983710868</v>
      </c>
      <c r="O77" s="15">
        <f t="shared" si="15"/>
        <v>77.398557923409712</v>
      </c>
      <c r="P77" s="15">
        <f t="shared" si="16"/>
        <v>1.1827777777777777</v>
      </c>
    </row>
    <row r="78" spans="1:16" x14ac:dyDescent="0.3">
      <c r="A78" s="10">
        <v>524.20000000000005</v>
      </c>
      <c r="B78" s="10">
        <v>215.8</v>
      </c>
      <c r="D78" s="14">
        <f t="shared" si="17"/>
        <v>5142.402000000001</v>
      </c>
      <c r="E78" s="15">
        <f t="shared" si="18"/>
        <v>215.8</v>
      </c>
      <c r="F78" s="11">
        <v>180</v>
      </c>
      <c r="G78" s="14">
        <f t="shared" si="19"/>
        <v>395.8</v>
      </c>
      <c r="H78" s="16">
        <v>7.9</v>
      </c>
      <c r="I78" s="16">
        <v>7.9</v>
      </c>
      <c r="J78" s="15">
        <f t="shared" si="10"/>
        <v>62.410000000000004</v>
      </c>
      <c r="K78" s="14">
        <f t="shared" si="11"/>
        <v>11233.800000000001</v>
      </c>
      <c r="L78" s="15">
        <f t="shared" si="12"/>
        <v>28.382516422435575</v>
      </c>
      <c r="M78" s="15">
        <f t="shared" si="13"/>
        <v>181.18203204614647</v>
      </c>
      <c r="N78" s="15">
        <f t="shared" si="14"/>
        <v>0.54522486104092982</v>
      </c>
      <c r="O78" s="15">
        <f t="shared" si="15"/>
        <v>82.397083800672974</v>
      </c>
      <c r="P78" s="15">
        <f t="shared" si="16"/>
        <v>1.1988888888888889</v>
      </c>
    </row>
    <row r="79" spans="1:16" x14ac:dyDescent="0.3">
      <c r="A79" s="10">
        <v>543.79999999999995</v>
      </c>
      <c r="B79" s="10">
        <v>221.3</v>
      </c>
      <c r="D79" s="14">
        <f t="shared" si="17"/>
        <v>5334.6779999999999</v>
      </c>
      <c r="E79" s="15">
        <f t="shared" si="18"/>
        <v>221.3</v>
      </c>
      <c r="F79" s="11">
        <v>180</v>
      </c>
      <c r="G79" s="14">
        <f t="shared" si="19"/>
        <v>401.3</v>
      </c>
      <c r="H79" s="16">
        <v>7.9</v>
      </c>
      <c r="I79" s="16">
        <v>7.9</v>
      </c>
      <c r="J79" s="15">
        <f t="shared" si="10"/>
        <v>62.410000000000004</v>
      </c>
      <c r="K79" s="14">
        <f t="shared" si="11"/>
        <v>11233.800000000001</v>
      </c>
      <c r="L79" s="15">
        <f t="shared" si="12"/>
        <v>27.993521056566163</v>
      </c>
      <c r="M79" s="15">
        <f t="shared" si="13"/>
        <v>190.56831004646688</v>
      </c>
      <c r="N79" s="15">
        <f t="shared" si="14"/>
        <v>0.551457762272614</v>
      </c>
      <c r="O79" s="15">
        <f t="shared" si="15"/>
        <v>85.477936228168559</v>
      </c>
      <c r="P79" s="15">
        <f t="shared" si="16"/>
        <v>1.2294444444444446</v>
      </c>
    </row>
    <row r="80" spans="1:16" x14ac:dyDescent="0.3">
      <c r="A80" s="10">
        <v>552.20000000000005</v>
      </c>
      <c r="B80" s="10">
        <v>221.3</v>
      </c>
      <c r="D80" s="14">
        <f t="shared" si="17"/>
        <v>5417.0820000000003</v>
      </c>
      <c r="E80" s="15">
        <f t="shared" si="18"/>
        <v>221.3</v>
      </c>
      <c r="F80" s="11">
        <v>180</v>
      </c>
      <c r="G80" s="14">
        <f t="shared" si="19"/>
        <v>401.3</v>
      </c>
      <c r="H80" s="16">
        <v>7.9</v>
      </c>
      <c r="I80" s="16">
        <v>7.9</v>
      </c>
      <c r="J80" s="15">
        <f t="shared" si="10"/>
        <v>62.410000000000004</v>
      </c>
      <c r="K80" s="14">
        <f t="shared" si="11"/>
        <v>11233.800000000001</v>
      </c>
      <c r="L80" s="15">
        <f t="shared" si="12"/>
        <v>27.993521056566163</v>
      </c>
      <c r="M80" s="15">
        <f t="shared" si="13"/>
        <v>193.51199118730972</v>
      </c>
      <c r="N80" s="15">
        <f t="shared" si="14"/>
        <v>0.551457762272614</v>
      </c>
      <c r="O80" s="15">
        <f t="shared" si="15"/>
        <v>86.798301554238108</v>
      </c>
      <c r="P80" s="15">
        <f t="shared" si="16"/>
        <v>1.2294444444444446</v>
      </c>
    </row>
    <row r="81" spans="1:16" x14ac:dyDescent="0.3">
      <c r="A81" s="10">
        <v>564.6</v>
      </c>
      <c r="B81" s="10">
        <v>227.2</v>
      </c>
      <c r="D81" s="14">
        <f t="shared" si="17"/>
        <v>5538.7260000000006</v>
      </c>
      <c r="E81" s="15">
        <f t="shared" si="18"/>
        <v>227.2</v>
      </c>
      <c r="F81" s="11">
        <v>180</v>
      </c>
      <c r="G81" s="14">
        <f t="shared" si="19"/>
        <v>407.2</v>
      </c>
      <c r="H81" s="16">
        <v>7.9</v>
      </c>
      <c r="I81" s="16">
        <v>7.9</v>
      </c>
      <c r="J81" s="15">
        <f t="shared" si="10"/>
        <v>62.410000000000004</v>
      </c>
      <c r="K81" s="14">
        <f t="shared" si="11"/>
        <v>11233.800000000001</v>
      </c>
      <c r="L81" s="15">
        <f t="shared" si="12"/>
        <v>27.58791748526523</v>
      </c>
      <c r="M81" s="15">
        <f t="shared" si="13"/>
        <v>200.76636821022271</v>
      </c>
      <c r="N81" s="15">
        <f t="shared" si="14"/>
        <v>0.55795677799607069</v>
      </c>
      <c r="O81" s="15">
        <f t="shared" si="15"/>
        <v>88.747412273674101</v>
      </c>
      <c r="P81" s="15">
        <f t="shared" si="16"/>
        <v>1.2622222222222221</v>
      </c>
    </row>
    <row r="82" spans="1:16" x14ac:dyDescent="0.3">
      <c r="A82" s="10">
        <v>581.79999999999995</v>
      </c>
      <c r="B82" s="10">
        <v>227.7</v>
      </c>
      <c r="D82" s="14">
        <f t="shared" si="17"/>
        <v>5707.4579999999996</v>
      </c>
      <c r="E82" s="15">
        <f t="shared" si="18"/>
        <v>227.7</v>
      </c>
      <c r="F82" s="11">
        <v>180</v>
      </c>
      <c r="G82" s="14">
        <f t="shared" si="19"/>
        <v>407.7</v>
      </c>
      <c r="H82" s="16">
        <v>7.9</v>
      </c>
      <c r="I82" s="16">
        <v>7.9</v>
      </c>
      <c r="J82" s="15">
        <f t="shared" si="10"/>
        <v>62.410000000000004</v>
      </c>
      <c r="K82" s="14">
        <f t="shared" si="11"/>
        <v>11233.800000000001</v>
      </c>
      <c r="L82" s="15">
        <f t="shared" si="12"/>
        <v>27.554083885209717</v>
      </c>
      <c r="M82" s="15">
        <f t="shared" si="13"/>
        <v>207.13655455856428</v>
      </c>
      <c r="N82" s="15">
        <f t="shared" si="14"/>
        <v>0.55849889624724058</v>
      </c>
      <c r="O82" s="15">
        <f t="shared" si="15"/>
        <v>91.451017465149803</v>
      </c>
      <c r="P82" s="15">
        <f t="shared" si="16"/>
        <v>1.2649999999999999</v>
      </c>
    </row>
    <row r="83" spans="1:16" x14ac:dyDescent="0.3">
      <c r="A83" s="10">
        <v>589.79999999999995</v>
      </c>
      <c r="B83" s="10">
        <v>229.7</v>
      </c>
      <c r="D83" s="14">
        <f t="shared" si="17"/>
        <v>5785.9380000000001</v>
      </c>
      <c r="E83" s="15">
        <f t="shared" si="18"/>
        <v>229.7</v>
      </c>
      <c r="F83" s="11">
        <v>180</v>
      </c>
      <c r="G83" s="14">
        <f t="shared" si="19"/>
        <v>409.7</v>
      </c>
      <c r="H83" s="16">
        <v>7.9</v>
      </c>
      <c r="I83" s="16">
        <v>7.9</v>
      </c>
      <c r="J83" s="15">
        <f t="shared" si="10"/>
        <v>62.410000000000004</v>
      </c>
      <c r="K83" s="14">
        <f t="shared" si="11"/>
        <v>11233.800000000001</v>
      </c>
      <c r="L83" s="15">
        <f t="shared" si="12"/>
        <v>27.41957529899927</v>
      </c>
      <c r="M83" s="15">
        <f t="shared" si="13"/>
        <v>211.01486572664635</v>
      </c>
      <c r="N83" s="15">
        <f t="shared" si="14"/>
        <v>0.56065413717354162</v>
      </c>
      <c r="O83" s="15">
        <f t="shared" si="15"/>
        <v>92.708508251882705</v>
      </c>
      <c r="P83" s="15">
        <f t="shared" si="16"/>
        <v>1.276111111111111</v>
      </c>
    </row>
    <row r="84" spans="1:16" x14ac:dyDescent="0.3">
      <c r="A84" s="10">
        <v>602.20000000000005</v>
      </c>
      <c r="B84" s="10">
        <v>231.2</v>
      </c>
      <c r="D84" s="14">
        <f t="shared" si="17"/>
        <v>5907.5820000000003</v>
      </c>
      <c r="E84" s="15">
        <f t="shared" si="18"/>
        <v>231.2</v>
      </c>
      <c r="F84" s="11">
        <v>180</v>
      </c>
      <c r="G84" s="14">
        <f t="shared" si="19"/>
        <v>411.2</v>
      </c>
      <c r="H84" s="16">
        <v>7.9</v>
      </c>
      <c r="I84" s="16">
        <v>7.9</v>
      </c>
      <c r="J84" s="15">
        <f t="shared" si="10"/>
        <v>62.410000000000004</v>
      </c>
      <c r="K84" s="14">
        <f t="shared" si="11"/>
        <v>11233.800000000001</v>
      </c>
      <c r="L84" s="15">
        <f t="shared" si="12"/>
        <v>27.319552529182882</v>
      </c>
      <c r="M84" s="15">
        <f t="shared" si="13"/>
        <v>216.24007178336805</v>
      </c>
      <c r="N84" s="15">
        <f t="shared" si="14"/>
        <v>0.5622568093385214</v>
      </c>
      <c r="O84" s="15">
        <f t="shared" si="15"/>
        <v>94.657618971318698</v>
      </c>
      <c r="P84" s="15">
        <f t="shared" si="16"/>
        <v>1.2844444444444443</v>
      </c>
    </row>
    <row r="85" spans="1:16" x14ac:dyDescent="0.3">
      <c r="A85" s="10">
        <v>611.6</v>
      </c>
      <c r="B85" s="10">
        <v>234.2</v>
      </c>
      <c r="D85" s="14">
        <f t="shared" si="17"/>
        <v>5999.7960000000003</v>
      </c>
      <c r="E85" s="15">
        <f t="shared" si="18"/>
        <v>234.2</v>
      </c>
      <c r="F85" s="11">
        <v>180</v>
      </c>
      <c r="G85" s="14">
        <f t="shared" si="19"/>
        <v>414.2</v>
      </c>
      <c r="H85" s="16">
        <v>7.9</v>
      </c>
      <c r="I85" s="16">
        <v>7.9</v>
      </c>
      <c r="J85" s="15">
        <f t="shared" si="10"/>
        <v>62.410000000000004</v>
      </c>
      <c r="K85" s="14">
        <f t="shared" si="11"/>
        <v>11233.800000000001</v>
      </c>
      <c r="L85" s="15">
        <f t="shared" si="12"/>
        <v>27.121680347658138</v>
      </c>
      <c r="M85" s="15">
        <f t="shared" si="13"/>
        <v>221.21770934145169</v>
      </c>
      <c r="N85" s="15">
        <f t="shared" si="14"/>
        <v>0.56542732979237087</v>
      </c>
      <c r="O85" s="15">
        <f t="shared" si="15"/>
        <v>96.135170645729843</v>
      </c>
      <c r="P85" s="15">
        <f t="shared" si="16"/>
        <v>1.3011111111111111</v>
      </c>
    </row>
    <row r="86" spans="1:16" x14ac:dyDescent="0.3">
      <c r="A86" s="10">
        <v>617.4</v>
      </c>
      <c r="B86" s="10">
        <v>241.1</v>
      </c>
      <c r="D86" s="14">
        <f t="shared" si="17"/>
        <v>6056.6940000000004</v>
      </c>
      <c r="E86" s="15">
        <f t="shared" si="18"/>
        <v>241.1</v>
      </c>
      <c r="F86" s="11">
        <v>180</v>
      </c>
      <c r="G86" s="14">
        <f t="shared" si="19"/>
        <v>421.1</v>
      </c>
      <c r="H86" s="16">
        <v>7.9</v>
      </c>
      <c r="I86" s="16">
        <v>7.9</v>
      </c>
      <c r="J86" s="15">
        <f t="shared" si="10"/>
        <v>62.410000000000004</v>
      </c>
      <c r="K86" s="14">
        <f t="shared" si="11"/>
        <v>11233.800000000001</v>
      </c>
      <c r="L86" s="15">
        <f t="shared" si="12"/>
        <v>26.677273806696746</v>
      </c>
      <c r="M86" s="15">
        <f t="shared" si="13"/>
        <v>227.03571751321905</v>
      </c>
      <c r="N86" s="15">
        <f t="shared" si="14"/>
        <v>0.57254808834006166</v>
      </c>
      <c r="O86" s="15">
        <f t="shared" si="15"/>
        <v>97.046851466111207</v>
      </c>
      <c r="P86" s="15">
        <f t="shared" si="16"/>
        <v>1.3394444444444444</v>
      </c>
    </row>
    <row r="87" spans="1:16" x14ac:dyDescent="0.3">
      <c r="A87" s="10">
        <v>40.6</v>
      </c>
      <c r="B87" s="10">
        <v>244.6</v>
      </c>
      <c r="D87" s="14">
        <f t="shared" si="17"/>
        <v>398.28600000000006</v>
      </c>
      <c r="E87" s="15">
        <f t="shared" si="18"/>
        <v>244.6</v>
      </c>
      <c r="F87" s="11">
        <v>180</v>
      </c>
      <c r="G87" s="14">
        <f t="shared" si="19"/>
        <v>424.6</v>
      </c>
      <c r="H87" s="16">
        <v>7.9</v>
      </c>
      <c r="I87" s="16">
        <v>7.9</v>
      </c>
      <c r="J87" s="15">
        <f t="shared" si="10"/>
        <v>62.410000000000004</v>
      </c>
      <c r="K87" s="14">
        <f t="shared" si="11"/>
        <v>11233.800000000001</v>
      </c>
      <c r="L87" s="15">
        <f t="shared" si="12"/>
        <v>26.457371643900142</v>
      </c>
      <c r="M87" s="15">
        <f t="shared" si="13"/>
        <v>15.053876301874702</v>
      </c>
      <c r="N87" s="15">
        <f t="shared" si="14"/>
        <v>0.57607159679698539</v>
      </c>
      <c r="O87" s="15">
        <f t="shared" si="15"/>
        <v>6.3817657426694447</v>
      </c>
      <c r="P87" s="15">
        <f t="shared" si="16"/>
        <v>1.3588888888888888</v>
      </c>
    </row>
    <row r="88" spans="1:16" x14ac:dyDescent="0.3">
      <c r="A88" s="10">
        <v>20.2</v>
      </c>
      <c r="B88" s="10">
        <v>248</v>
      </c>
      <c r="D88" s="14">
        <f t="shared" si="17"/>
        <v>198.16200000000001</v>
      </c>
      <c r="E88" s="15">
        <f t="shared" si="18"/>
        <v>248</v>
      </c>
      <c r="F88" s="11">
        <v>180</v>
      </c>
      <c r="G88" s="14">
        <f t="shared" si="19"/>
        <v>428</v>
      </c>
      <c r="H88" s="16">
        <v>7.9</v>
      </c>
      <c r="I88" s="16">
        <v>7.9</v>
      </c>
      <c r="J88" s="15">
        <f t="shared" si="10"/>
        <v>62.410000000000004</v>
      </c>
      <c r="K88" s="14">
        <f t="shared" si="11"/>
        <v>11233.800000000001</v>
      </c>
      <c r="L88" s="15">
        <f t="shared" si="12"/>
        <v>26.247196261682245</v>
      </c>
      <c r="M88" s="15">
        <f t="shared" si="13"/>
        <v>7.5498349623457779</v>
      </c>
      <c r="N88" s="15">
        <f t="shared" si="14"/>
        <v>0.57943925233644855</v>
      </c>
      <c r="O88" s="15">
        <f t="shared" si="15"/>
        <v>3.1751642365005606</v>
      </c>
      <c r="P88" s="15">
        <f t="shared" si="16"/>
        <v>1.3777777777777778</v>
      </c>
    </row>
    <row r="89" spans="1:16" x14ac:dyDescent="0.3">
      <c r="A89" s="10">
        <v>20.8</v>
      </c>
      <c r="B89" s="10">
        <v>253.5</v>
      </c>
      <c r="D89" s="14">
        <f t="shared" si="17"/>
        <v>204.04800000000003</v>
      </c>
      <c r="E89" s="15">
        <f t="shared" si="18"/>
        <v>253.5</v>
      </c>
      <c r="F89" s="11">
        <v>180</v>
      </c>
      <c r="G89" s="14">
        <f t="shared" si="19"/>
        <v>433.5</v>
      </c>
      <c r="H89" s="16">
        <v>7.9</v>
      </c>
      <c r="I89" s="16">
        <v>7.9</v>
      </c>
      <c r="J89" s="15">
        <f t="shared" si="10"/>
        <v>62.410000000000004</v>
      </c>
      <c r="K89" s="14">
        <f t="shared" si="11"/>
        <v>11233.800000000001</v>
      </c>
      <c r="L89" s="15">
        <f t="shared" si="12"/>
        <v>25.914186851211074</v>
      </c>
      <c r="M89" s="15">
        <f t="shared" si="13"/>
        <v>7.8739881429258141</v>
      </c>
      <c r="N89" s="15">
        <f t="shared" si="14"/>
        <v>0.58477508650519028</v>
      </c>
      <c r="O89" s="15">
        <f t="shared" si="15"/>
        <v>3.2694760455055283</v>
      </c>
      <c r="P89" s="15">
        <f t="shared" si="16"/>
        <v>1.4083333333333334</v>
      </c>
    </row>
    <row r="90" spans="1:16" x14ac:dyDescent="0.3">
      <c r="A90" s="10">
        <v>20.8</v>
      </c>
      <c r="B90" s="10">
        <v>255.4</v>
      </c>
      <c r="D90" s="14">
        <f t="shared" si="17"/>
        <v>204.04800000000003</v>
      </c>
      <c r="E90" s="15">
        <f t="shared" si="18"/>
        <v>255.4</v>
      </c>
      <c r="F90" s="11">
        <v>180</v>
      </c>
      <c r="G90" s="14">
        <f t="shared" si="19"/>
        <v>435.4</v>
      </c>
      <c r="H90" s="16">
        <v>7.9</v>
      </c>
      <c r="I90" s="16">
        <v>7.9</v>
      </c>
      <c r="J90" s="15">
        <f t="shared" si="10"/>
        <v>62.410000000000004</v>
      </c>
      <c r="K90" s="14">
        <f t="shared" si="11"/>
        <v>11233.800000000001</v>
      </c>
      <c r="L90" s="15">
        <f t="shared" si="12"/>
        <v>25.801102434542951</v>
      </c>
      <c r="M90" s="15">
        <f t="shared" si="13"/>
        <v>7.9084992789617052</v>
      </c>
      <c r="N90" s="15">
        <f t="shared" si="14"/>
        <v>0.5865870463941204</v>
      </c>
      <c r="O90" s="15">
        <f t="shared" si="15"/>
        <v>3.2694760455055283</v>
      </c>
      <c r="P90" s="15">
        <f t="shared" si="16"/>
        <v>1.4188888888888889</v>
      </c>
    </row>
    <row r="91" spans="1:16" x14ac:dyDescent="0.3">
      <c r="A91" s="10">
        <v>20.6</v>
      </c>
      <c r="B91" s="10">
        <v>255.4</v>
      </c>
      <c r="D91" s="14">
        <f t="shared" si="17"/>
        <v>202.08600000000001</v>
      </c>
      <c r="E91" s="15">
        <f t="shared" si="18"/>
        <v>255.4</v>
      </c>
      <c r="F91" s="11">
        <v>180</v>
      </c>
      <c r="G91" s="14">
        <f t="shared" si="19"/>
        <v>435.4</v>
      </c>
      <c r="H91" s="16">
        <v>7.9</v>
      </c>
      <c r="I91" s="16">
        <v>7.9</v>
      </c>
      <c r="J91" s="15">
        <f t="shared" si="10"/>
        <v>62.410000000000004</v>
      </c>
      <c r="K91" s="14">
        <f t="shared" si="11"/>
        <v>11233.800000000001</v>
      </c>
      <c r="L91" s="15">
        <f t="shared" si="12"/>
        <v>25.801102434542951</v>
      </c>
      <c r="M91" s="15">
        <f t="shared" si="13"/>
        <v>7.832456016663996</v>
      </c>
      <c r="N91" s="15">
        <f t="shared" si="14"/>
        <v>0.5865870463941204</v>
      </c>
      <c r="O91" s="15">
        <f t="shared" si="15"/>
        <v>3.2380387758372056</v>
      </c>
      <c r="P91" s="15">
        <f t="shared" si="16"/>
        <v>1.4188888888888889</v>
      </c>
    </row>
    <row r="92" spans="1:16" x14ac:dyDescent="0.3">
      <c r="A92" s="10">
        <v>20.6</v>
      </c>
      <c r="B92" s="10">
        <v>255.4</v>
      </c>
      <c r="D92" s="14">
        <f t="shared" si="17"/>
        <v>202.08600000000001</v>
      </c>
      <c r="E92" s="15">
        <f t="shared" si="18"/>
        <v>255.4</v>
      </c>
      <c r="F92" s="11">
        <v>180</v>
      </c>
      <c r="G92" s="14">
        <f t="shared" si="19"/>
        <v>435.4</v>
      </c>
      <c r="H92" s="16">
        <v>7.9</v>
      </c>
      <c r="I92" s="16">
        <v>7.9</v>
      </c>
      <c r="J92" s="15">
        <f t="shared" si="10"/>
        <v>62.410000000000004</v>
      </c>
      <c r="K92" s="14">
        <f t="shared" si="11"/>
        <v>11233.800000000001</v>
      </c>
      <c r="L92" s="15">
        <f t="shared" si="12"/>
        <v>25.801102434542951</v>
      </c>
      <c r="M92" s="15">
        <f t="shared" si="13"/>
        <v>7.832456016663996</v>
      </c>
      <c r="N92" s="15">
        <f t="shared" si="14"/>
        <v>0.5865870463941204</v>
      </c>
      <c r="O92" s="15">
        <f t="shared" si="15"/>
        <v>3.2380387758372056</v>
      </c>
      <c r="P92" s="15">
        <f t="shared" si="16"/>
        <v>1.4188888888888889</v>
      </c>
    </row>
    <row r="93" spans="1:16" x14ac:dyDescent="0.3">
      <c r="A93" s="10"/>
      <c r="B93" s="10"/>
      <c r="D93" s="14"/>
      <c r="E93" s="15"/>
      <c r="F93" s="11"/>
      <c r="G93" s="14"/>
      <c r="H93" s="16"/>
      <c r="I93" s="16"/>
      <c r="J93" s="15"/>
      <c r="K93" s="14"/>
      <c r="L93" s="15"/>
      <c r="M93" s="15">
        <f>MAX(M3:M92)</f>
        <v>227.03571751321905</v>
      </c>
      <c r="N93" s="15">
        <f t="shared" ref="N93:P93" si="20">MAX(N3:N92)</f>
        <v>0.5865870463941204</v>
      </c>
      <c r="O93" s="15">
        <f t="shared" si="20"/>
        <v>97.046851466111207</v>
      </c>
      <c r="P93" s="15">
        <f t="shared" si="20"/>
        <v>1.4188888888888889</v>
      </c>
    </row>
    <row r="94" spans="1:16" x14ac:dyDescent="0.3">
      <c r="A94" s="10"/>
      <c r="B94" s="10"/>
      <c r="D94" s="14"/>
      <c r="E94" s="15"/>
      <c r="F94" s="11"/>
      <c r="G94" s="14"/>
      <c r="H94" s="16"/>
      <c r="I94" s="16"/>
      <c r="J94" s="15"/>
      <c r="K94" s="14"/>
      <c r="L94" s="15"/>
      <c r="M94" s="15"/>
      <c r="N94" s="15"/>
      <c r="O94" s="15"/>
      <c r="P94" s="15"/>
    </row>
    <row r="95" spans="1:16" x14ac:dyDescent="0.3">
      <c r="A95" s="10"/>
      <c r="B95" s="10"/>
      <c r="D95" s="14"/>
      <c r="E95" s="15"/>
      <c r="F95" s="11"/>
      <c r="G95" s="14"/>
      <c r="H95" s="16"/>
      <c r="I95" s="16"/>
      <c r="J95" s="15"/>
      <c r="K95" s="14"/>
      <c r="L95" s="15"/>
      <c r="M95" s="15"/>
      <c r="N95" s="15"/>
      <c r="O95" s="15"/>
      <c r="P95" s="15"/>
    </row>
    <row r="96" spans="1:16" x14ac:dyDescent="0.3">
      <c r="A96" s="10"/>
      <c r="B96" s="10"/>
      <c r="D96" s="14"/>
      <c r="E96" s="15"/>
      <c r="F96" s="11"/>
      <c r="G96" s="14"/>
      <c r="H96" s="16"/>
      <c r="I96" s="16"/>
      <c r="J96" s="15"/>
      <c r="K96" s="14"/>
      <c r="L96" s="15"/>
      <c r="M96" s="15"/>
      <c r="N96" s="15"/>
      <c r="O96" s="15"/>
      <c r="P96" s="15"/>
    </row>
    <row r="97" spans="1:16" x14ac:dyDescent="0.3">
      <c r="A97" s="10"/>
      <c r="B97" s="10"/>
      <c r="D97" s="14"/>
      <c r="E97" s="15"/>
      <c r="F97" s="11"/>
      <c r="G97" s="14"/>
      <c r="H97" s="16"/>
      <c r="I97" s="16"/>
      <c r="J97" s="15"/>
      <c r="K97" s="14"/>
      <c r="L97" s="15"/>
      <c r="M97" s="15"/>
      <c r="N97" s="15"/>
      <c r="O97" s="15"/>
      <c r="P97" s="15"/>
    </row>
    <row r="98" spans="1:16" x14ac:dyDescent="0.3">
      <c r="A98" s="10"/>
      <c r="B98" s="10"/>
      <c r="D98" s="14"/>
      <c r="E98" s="15"/>
      <c r="F98" s="11"/>
      <c r="G98" s="14"/>
      <c r="H98" s="16"/>
      <c r="I98" s="16"/>
      <c r="J98" s="15"/>
      <c r="K98" s="14"/>
      <c r="L98" s="15"/>
      <c r="M98" s="15"/>
      <c r="N98" s="15"/>
      <c r="O98" s="15"/>
      <c r="P98" s="15"/>
    </row>
    <row r="99" spans="1:16" x14ac:dyDescent="0.3">
      <c r="A99" s="10"/>
      <c r="B99" s="10"/>
      <c r="D99" s="14"/>
      <c r="E99" s="15"/>
      <c r="F99" s="11"/>
      <c r="G99" s="14"/>
      <c r="H99" s="16"/>
      <c r="I99" s="16"/>
      <c r="J99" s="15"/>
      <c r="K99" s="14"/>
      <c r="L99" s="15"/>
      <c r="M99" s="15"/>
      <c r="N99" s="15"/>
      <c r="O99" s="15"/>
      <c r="P99" s="15"/>
    </row>
    <row r="100" spans="1:16" x14ac:dyDescent="0.3">
      <c r="A100" s="10"/>
      <c r="B100" s="10"/>
      <c r="D100" s="14"/>
      <c r="E100" s="15"/>
      <c r="F100" s="11"/>
      <c r="G100" s="14"/>
      <c r="H100" s="16"/>
      <c r="I100" s="16"/>
      <c r="J100" s="15"/>
      <c r="K100" s="14"/>
      <c r="L100" s="15"/>
      <c r="M100" s="15"/>
      <c r="N100" s="15"/>
      <c r="O100" s="15"/>
      <c r="P100" s="15"/>
    </row>
    <row r="101" spans="1:16" x14ac:dyDescent="0.3">
      <c r="A101" s="10"/>
      <c r="B101" s="10"/>
      <c r="D101" s="14"/>
      <c r="E101" s="15"/>
      <c r="F101" s="11"/>
      <c r="G101" s="14"/>
      <c r="H101" s="16"/>
      <c r="I101" s="16"/>
      <c r="J101" s="15"/>
      <c r="K101" s="14"/>
      <c r="L101" s="15"/>
      <c r="M101" s="15"/>
      <c r="N101" s="15"/>
      <c r="O101" s="15"/>
      <c r="P101" s="15"/>
    </row>
    <row r="102" spans="1:16" x14ac:dyDescent="0.3">
      <c r="A102" s="10"/>
      <c r="B102" s="10"/>
      <c r="D102" s="14"/>
      <c r="E102" s="15"/>
      <c r="F102" s="11"/>
      <c r="G102" s="14"/>
      <c r="H102" s="16"/>
      <c r="I102" s="16"/>
      <c r="J102" s="15"/>
      <c r="K102" s="14"/>
      <c r="L102" s="15"/>
      <c r="M102" s="15"/>
      <c r="N102" s="15"/>
      <c r="O102" s="15"/>
      <c r="P102" s="15"/>
    </row>
    <row r="103" spans="1:16" x14ac:dyDescent="0.3">
      <c r="A103" s="10"/>
      <c r="B103" s="10"/>
      <c r="D103" s="14"/>
      <c r="E103" s="15"/>
      <c r="F103" s="11"/>
      <c r="G103" s="14"/>
      <c r="H103" s="16"/>
      <c r="I103" s="16"/>
      <c r="J103" s="15"/>
      <c r="K103" s="14"/>
      <c r="L103" s="15"/>
      <c r="M103" s="15"/>
      <c r="N103" s="15"/>
      <c r="O103" s="15"/>
      <c r="P103" s="15"/>
    </row>
    <row r="104" spans="1:16" x14ac:dyDescent="0.3">
      <c r="A104" s="10"/>
      <c r="B104" s="10"/>
      <c r="D104" s="14"/>
      <c r="E104" s="15"/>
      <c r="F104" s="11"/>
      <c r="G104" s="14"/>
      <c r="H104" s="16"/>
      <c r="I104" s="16"/>
      <c r="J104" s="15"/>
      <c r="K104" s="14"/>
      <c r="L104" s="15"/>
      <c r="M104" s="15"/>
      <c r="N104" s="15"/>
      <c r="O104" s="15"/>
      <c r="P104" s="15"/>
    </row>
    <row r="105" spans="1:16" x14ac:dyDescent="0.3">
      <c r="A105" s="10"/>
      <c r="B105" s="10"/>
      <c r="D105" s="14"/>
      <c r="E105" s="15"/>
      <c r="F105" s="11"/>
      <c r="G105" s="14"/>
      <c r="H105" s="16"/>
      <c r="I105" s="16"/>
      <c r="J105" s="15"/>
      <c r="K105" s="14"/>
      <c r="L105" s="15"/>
      <c r="M105" s="15"/>
      <c r="N105" s="15"/>
      <c r="O105" s="15"/>
      <c r="P105" s="15"/>
    </row>
    <row r="106" spans="1:16" x14ac:dyDescent="0.3">
      <c r="A106" s="10"/>
      <c r="B106" s="10"/>
      <c r="D106" s="14"/>
      <c r="E106" s="15"/>
      <c r="F106" s="11"/>
      <c r="G106" s="14"/>
      <c r="H106" s="16"/>
      <c r="I106" s="16"/>
      <c r="J106" s="15"/>
      <c r="K106" s="14"/>
      <c r="L106" s="15"/>
      <c r="M106" s="15"/>
      <c r="N106" s="15"/>
      <c r="O106" s="15"/>
      <c r="P106" s="15"/>
    </row>
    <row r="107" spans="1:16" x14ac:dyDescent="0.3">
      <c r="A107" s="10"/>
      <c r="B107" s="10"/>
      <c r="D107" s="14"/>
      <c r="E107" s="15"/>
      <c r="F107" s="11"/>
      <c r="G107" s="14"/>
      <c r="H107" s="16"/>
      <c r="I107" s="16"/>
      <c r="J107" s="15"/>
      <c r="K107" s="14"/>
      <c r="L107" s="15"/>
      <c r="M107" s="15"/>
      <c r="N107" s="15"/>
      <c r="O107" s="15"/>
      <c r="P107" s="15"/>
    </row>
    <row r="108" spans="1:16" x14ac:dyDescent="0.3">
      <c r="A108" s="10"/>
      <c r="B108" s="10"/>
      <c r="D108" s="14"/>
      <c r="E108" s="15"/>
      <c r="F108" s="11"/>
      <c r="G108" s="14"/>
      <c r="H108" s="16"/>
      <c r="I108" s="16"/>
      <c r="J108" s="15"/>
      <c r="K108" s="14"/>
      <c r="L108" s="15"/>
      <c r="M108" s="15"/>
      <c r="N108" s="15"/>
      <c r="O108" s="15"/>
      <c r="P108" s="15"/>
    </row>
    <row r="109" spans="1:16" x14ac:dyDescent="0.3">
      <c r="A109" s="10"/>
      <c r="B109" s="10"/>
      <c r="D109" s="14"/>
      <c r="E109" s="15"/>
      <c r="F109" s="11"/>
      <c r="G109" s="14"/>
      <c r="H109" s="16"/>
      <c r="I109" s="16"/>
      <c r="J109" s="15"/>
      <c r="K109" s="14"/>
      <c r="L109" s="15"/>
      <c r="M109" s="15"/>
      <c r="N109" s="15"/>
      <c r="O109" s="15"/>
      <c r="P109" s="15"/>
    </row>
    <row r="110" spans="1:16" x14ac:dyDescent="0.3">
      <c r="A110" s="10"/>
      <c r="B110" s="10"/>
      <c r="D110" s="14"/>
      <c r="E110" s="15"/>
      <c r="F110" s="11"/>
      <c r="G110" s="14"/>
      <c r="H110" s="16"/>
      <c r="I110" s="16"/>
      <c r="J110" s="15"/>
      <c r="K110" s="14"/>
      <c r="L110" s="15"/>
      <c r="M110" s="15"/>
      <c r="N110" s="15"/>
      <c r="O110" s="15"/>
      <c r="P110" s="15"/>
    </row>
    <row r="111" spans="1:16" x14ac:dyDescent="0.3">
      <c r="A111" s="10"/>
      <c r="B111" s="10"/>
      <c r="D111" s="14"/>
      <c r="E111" s="15"/>
      <c r="F111" s="11"/>
      <c r="G111" s="14"/>
      <c r="H111" s="16"/>
      <c r="I111" s="16"/>
      <c r="J111" s="15"/>
      <c r="K111" s="14"/>
      <c r="L111" s="15"/>
      <c r="M111" s="15"/>
      <c r="N111" s="15"/>
      <c r="O111" s="15"/>
      <c r="P111" s="15"/>
    </row>
    <row r="112" spans="1:16" x14ac:dyDescent="0.3">
      <c r="A112" s="10"/>
      <c r="B112" s="10"/>
      <c r="D112" s="14"/>
      <c r="E112" s="15"/>
      <c r="F112" s="11"/>
      <c r="G112" s="14"/>
      <c r="H112" s="16"/>
      <c r="I112" s="16"/>
      <c r="J112" s="15"/>
      <c r="K112" s="14"/>
      <c r="L112" s="15"/>
      <c r="M112" s="15"/>
      <c r="N112" s="15"/>
      <c r="O112" s="15"/>
      <c r="P112" s="15"/>
    </row>
    <row r="113" spans="1:16" x14ac:dyDescent="0.3">
      <c r="A113" s="10"/>
      <c r="B113" s="10"/>
      <c r="D113" s="14"/>
      <c r="E113" s="15"/>
      <c r="F113" s="11"/>
      <c r="G113" s="14"/>
      <c r="H113" s="16"/>
      <c r="I113" s="16"/>
      <c r="J113" s="15"/>
      <c r="K113" s="14"/>
      <c r="L113" s="15"/>
      <c r="M113" s="15"/>
      <c r="N113" s="15"/>
      <c r="O113" s="15"/>
      <c r="P113" s="15"/>
    </row>
    <row r="114" spans="1:16" x14ac:dyDescent="0.3">
      <c r="A114" s="10"/>
      <c r="B114" s="10"/>
      <c r="D114" s="14"/>
      <c r="E114" s="15"/>
      <c r="F114" s="11"/>
      <c r="G114" s="14"/>
      <c r="H114" s="16"/>
      <c r="I114" s="16"/>
      <c r="J114" s="15"/>
      <c r="K114" s="14"/>
      <c r="L114" s="15"/>
      <c r="M114" s="15"/>
      <c r="N114" s="15"/>
      <c r="O114" s="15"/>
      <c r="P114" s="15"/>
    </row>
    <row r="115" spans="1:16" x14ac:dyDescent="0.3">
      <c r="A115" s="10"/>
      <c r="B115" s="10"/>
      <c r="D115" s="14"/>
      <c r="E115" s="15"/>
      <c r="F115" s="11"/>
      <c r="G115" s="14"/>
      <c r="H115" s="16"/>
      <c r="I115" s="16"/>
      <c r="J115" s="15"/>
      <c r="K115" s="14"/>
      <c r="L115" s="15"/>
      <c r="M115" s="15"/>
      <c r="N115" s="15"/>
      <c r="O115" s="15"/>
      <c r="P115" s="15"/>
    </row>
    <row r="116" spans="1:16" x14ac:dyDescent="0.3">
      <c r="A116" s="10"/>
      <c r="B116" s="10"/>
      <c r="D116" s="14"/>
      <c r="E116" s="15"/>
      <c r="F116" s="11"/>
      <c r="G116" s="14"/>
      <c r="H116" s="16"/>
      <c r="I116" s="16"/>
      <c r="J116" s="15"/>
      <c r="K116" s="14"/>
      <c r="L116" s="15"/>
      <c r="M116" s="15"/>
      <c r="N116" s="15"/>
      <c r="O116" s="15"/>
      <c r="P116" s="15"/>
    </row>
    <row r="117" spans="1:16" x14ac:dyDescent="0.3">
      <c r="A117" s="10"/>
      <c r="B117" s="10"/>
      <c r="D117" s="14"/>
      <c r="E117" s="15"/>
      <c r="F117" s="11"/>
      <c r="G117" s="14"/>
      <c r="H117" s="16"/>
      <c r="I117" s="16"/>
      <c r="J117" s="15"/>
      <c r="K117" s="14"/>
      <c r="L117" s="15"/>
      <c r="M117" s="15"/>
      <c r="N117" s="15"/>
      <c r="O117" s="15"/>
      <c r="P117" s="15"/>
    </row>
    <row r="118" spans="1:16" x14ac:dyDescent="0.3">
      <c r="A118" s="10"/>
      <c r="B118" s="10"/>
      <c r="D118" s="14"/>
      <c r="E118" s="15"/>
      <c r="F118" s="11"/>
      <c r="G118" s="14"/>
      <c r="H118" s="16"/>
      <c r="I118" s="16"/>
      <c r="J118" s="15"/>
      <c r="K118" s="14"/>
      <c r="L118" s="15"/>
      <c r="M118" s="15"/>
      <c r="N118" s="15"/>
      <c r="O118" s="15"/>
      <c r="P118" s="15"/>
    </row>
    <row r="119" spans="1:16" x14ac:dyDescent="0.3">
      <c r="A119" s="10"/>
      <c r="B119" s="10"/>
      <c r="D119" s="14"/>
      <c r="E119" s="15"/>
      <c r="F119" s="11"/>
      <c r="G119" s="14"/>
      <c r="H119" s="16"/>
      <c r="I119" s="16"/>
      <c r="J119" s="15"/>
      <c r="K119" s="14"/>
      <c r="L119" s="15"/>
      <c r="M119" s="15"/>
      <c r="N119" s="15"/>
      <c r="O119" s="15"/>
      <c r="P119" s="15"/>
    </row>
    <row r="120" spans="1:16" x14ac:dyDescent="0.3">
      <c r="A120" s="10"/>
      <c r="B120" s="10"/>
      <c r="D120" s="14"/>
      <c r="E120" s="15"/>
      <c r="F120" s="11"/>
      <c r="G120" s="14"/>
      <c r="H120" s="16"/>
      <c r="I120" s="16"/>
      <c r="J120" s="15"/>
      <c r="K120" s="14"/>
      <c r="L120" s="15"/>
      <c r="M120" s="15"/>
      <c r="N120" s="15"/>
      <c r="O120" s="15"/>
      <c r="P120" s="15"/>
    </row>
    <row r="121" spans="1:16" x14ac:dyDescent="0.3">
      <c r="A121" s="10"/>
      <c r="B121" s="10"/>
      <c r="D121" s="14"/>
      <c r="E121" s="15"/>
      <c r="F121" s="11"/>
      <c r="G121" s="14"/>
      <c r="H121" s="16"/>
      <c r="I121" s="16"/>
      <c r="J121" s="15"/>
      <c r="K121" s="14"/>
      <c r="L121" s="15"/>
      <c r="M121" s="15"/>
      <c r="N121" s="15"/>
      <c r="O121" s="15"/>
      <c r="P121" s="15"/>
    </row>
    <row r="122" spans="1:16" x14ac:dyDescent="0.3">
      <c r="A122" s="10"/>
      <c r="B122" s="10"/>
      <c r="D122" s="14"/>
      <c r="E122" s="15"/>
      <c r="F122" s="11"/>
      <c r="G122" s="14"/>
      <c r="H122" s="16"/>
      <c r="I122" s="16"/>
      <c r="J122" s="15"/>
      <c r="K122" s="14"/>
      <c r="L122" s="15"/>
      <c r="M122" s="15"/>
      <c r="N122" s="15"/>
      <c r="O122" s="15"/>
      <c r="P122" s="15"/>
    </row>
    <row r="123" spans="1:16" x14ac:dyDescent="0.3">
      <c r="A123" s="10"/>
      <c r="B123" s="10"/>
      <c r="D123" s="14"/>
      <c r="E123" s="15"/>
      <c r="F123" s="11"/>
      <c r="G123" s="14"/>
      <c r="H123" s="16"/>
      <c r="I123" s="16"/>
      <c r="J123" s="15"/>
      <c r="K123" s="14"/>
      <c r="L123" s="15"/>
      <c r="M123" s="15"/>
      <c r="N123" s="15"/>
      <c r="O123" s="15"/>
      <c r="P123" s="15"/>
    </row>
    <row r="124" spans="1:16" x14ac:dyDescent="0.3">
      <c r="A124" s="10"/>
      <c r="B124" s="10"/>
      <c r="D124" s="14"/>
      <c r="E124" s="15"/>
      <c r="F124" s="11"/>
      <c r="G124" s="14"/>
      <c r="H124" s="16"/>
      <c r="I124" s="16"/>
      <c r="J124" s="15"/>
      <c r="K124" s="14"/>
      <c r="L124" s="15"/>
      <c r="M124" s="15"/>
      <c r="N124" s="15"/>
      <c r="O124" s="15"/>
      <c r="P124" s="15"/>
    </row>
    <row r="125" spans="1:16" x14ac:dyDescent="0.3">
      <c r="A125" s="10"/>
      <c r="B125" s="10"/>
      <c r="D125" s="14"/>
      <c r="E125" s="15"/>
      <c r="F125" s="11"/>
      <c r="G125" s="14"/>
      <c r="H125" s="16"/>
      <c r="I125" s="16"/>
      <c r="J125" s="15"/>
      <c r="K125" s="14"/>
      <c r="L125" s="15"/>
      <c r="M125" s="15"/>
      <c r="N125" s="15"/>
      <c r="O125" s="15"/>
      <c r="P125" s="15"/>
    </row>
    <row r="126" spans="1:16" x14ac:dyDescent="0.3">
      <c r="A126" s="10"/>
      <c r="B126" s="10"/>
      <c r="D126" s="14"/>
      <c r="E126" s="15"/>
      <c r="F126" s="11"/>
      <c r="G126" s="14"/>
      <c r="H126" s="16"/>
      <c r="I126" s="16"/>
      <c r="J126" s="15"/>
      <c r="K126" s="14"/>
      <c r="L126" s="15"/>
      <c r="M126" s="15"/>
      <c r="N126" s="15"/>
      <c r="O126" s="15"/>
      <c r="P126" s="15"/>
    </row>
    <row r="127" spans="1:16" x14ac:dyDescent="0.3">
      <c r="A127" s="10"/>
      <c r="B127" s="10"/>
      <c r="D127" s="14"/>
      <c r="E127" s="15"/>
      <c r="F127" s="11"/>
      <c r="G127" s="14"/>
      <c r="H127" s="16"/>
      <c r="I127" s="16"/>
      <c r="J127" s="15"/>
      <c r="K127" s="14"/>
      <c r="L127" s="15"/>
      <c r="M127" s="15"/>
      <c r="N127" s="15"/>
      <c r="O127" s="15"/>
      <c r="P127" s="15"/>
    </row>
    <row r="128" spans="1:16" x14ac:dyDescent="0.3">
      <c r="A128" s="10"/>
      <c r="B128" s="10"/>
      <c r="D128" s="14"/>
      <c r="E128" s="15"/>
      <c r="F128" s="11"/>
      <c r="G128" s="14"/>
      <c r="H128" s="16"/>
      <c r="I128" s="16"/>
      <c r="J128" s="15"/>
      <c r="K128" s="14"/>
      <c r="L128" s="15"/>
      <c r="M128" s="15"/>
      <c r="N128" s="15"/>
      <c r="O128" s="15"/>
      <c r="P128" s="15"/>
    </row>
    <row r="129" spans="1:16" x14ac:dyDescent="0.3">
      <c r="A129" s="10"/>
      <c r="B129" s="10"/>
      <c r="D129" s="14"/>
      <c r="E129" s="15"/>
      <c r="F129" s="11"/>
      <c r="G129" s="14"/>
      <c r="H129" s="16"/>
      <c r="I129" s="16"/>
      <c r="J129" s="15"/>
      <c r="K129" s="14"/>
      <c r="L129" s="15"/>
      <c r="M129" s="15"/>
      <c r="N129" s="15"/>
      <c r="O129" s="15"/>
      <c r="P129" s="15"/>
    </row>
    <row r="130" spans="1:16" x14ac:dyDescent="0.3">
      <c r="A130" s="10"/>
      <c r="B130" s="10"/>
      <c r="D130" s="14"/>
      <c r="E130" s="15"/>
      <c r="F130" s="11"/>
      <c r="G130" s="14"/>
      <c r="H130" s="16"/>
      <c r="I130" s="16"/>
      <c r="J130" s="15"/>
      <c r="K130" s="14"/>
      <c r="L130" s="15"/>
      <c r="M130" s="15"/>
      <c r="N130" s="15"/>
      <c r="O130" s="15"/>
      <c r="P130" s="15"/>
    </row>
    <row r="131" spans="1:16" x14ac:dyDescent="0.3">
      <c r="A131" s="10"/>
      <c r="B131" s="10"/>
      <c r="D131" s="14"/>
      <c r="E131" s="15"/>
      <c r="F131" s="11"/>
      <c r="G131" s="14"/>
      <c r="H131" s="16"/>
      <c r="I131" s="16"/>
      <c r="J131" s="15"/>
      <c r="K131" s="14"/>
      <c r="L131" s="15"/>
      <c r="M131" s="15"/>
      <c r="N131" s="15"/>
      <c r="O131" s="15"/>
      <c r="P131" s="15"/>
    </row>
    <row r="132" spans="1:16" x14ac:dyDescent="0.3">
      <c r="A132" s="10"/>
      <c r="B132" s="10"/>
      <c r="D132" s="14"/>
      <c r="E132" s="15"/>
      <c r="F132" s="11"/>
      <c r="G132" s="14"/>
      <c r="H132" s="16"/>
      <c r="I132" s="16"/>
      <c r="J132" s="15"/>
      <c r="K132" s="14"/>
      <c r="L132" s="15"/>
      <c r="M132" s="15"/>
      <c r="N132" s="15"/>
      <c r="O132" s="15"/>
      <c r="P132" s="15"/>
    </row>
    <row r="133" spans="1:16" x14ac:dyDescent="0.3">
      <c r="A133" s="10"/>
      <c r="B133" s="10"/>
      <c r="D133" s="14"/>
      <c r="E133" s="15"/>
      <c r="F133" s="11"/>
      <c r="G133" s="14"/>
      <c r="H133" s="16"/>
      <c r="I133" s="16"/>
      <c r="J133" s="15"/>
      <c r="K133" s="14"/>
      <c r="L133" s="15"/>
      <c r="M133" s="15"/>
      <c r="N133" s="15"/>
      <c r="O133" s="15"/>
      <c r="P133" s="15"/>
    </row>
    <row r="134" spans="1:16" x14ac:dyDescent="0.3">
      <c r="A134" s="10"/>
      <c r="B134" s="10"/>
      <c r="D134" s="14"/>
      <c r="E134" s="15"/>
      <c r="F134" s="11"/>
      <c r="G134" s="14"/>
      <c r="H134" s="16"/>
      <c r="I134" s="16"/>
      <c r="J134" s="15"/>
      <c r="K134" s="14"/>
      <c r="L134" s="15"/>
      <c r="M134" s="15"/>
      <c r="N134" s="15"/>
      <c r="O134" s="15"/>
      <c r="P134" s="15"/>
    </row>
    <row r="135" spans="1:16" x14ac:dyDescent="0.3">
      <c r="A135" s="10"/>
      <c r="B135" s="10"/>
      <c r="D135" s="14"/>
      <c r="E135" s="15"/>
      <c r="F135" s="11"/>
      <c r="G135" s="14"/>
      <c r="H135" s="16"/>
      <c r="I135" s="16"/>
      <c r="J135" s="15"/>
      <c r="K135" s="14"/>
      <c r="L135" s="15"/>
      <c r="M135" s="15"/>
      <c r="N135" s="15"/>
      <c r="O135" s="15"/>
      <c r="P135" s="15"/>
    </row>
    <row r="136" spans="1:16" x14ac:dyDescent="0.3">
      <c r="A136" s="10"/>
      <c r="B136" s="10"/>
      <c r="D136" s="14"/>
      <c r="E136" s="15"/>
      <c r="F136" s="11"/>
      <c r="G136" s="14"/>
      <c r="H136" s="16"/>
      <c r="I136" s="16"/>
      <c r="J136" s="15"/>
      <c r="K136" s="14"/>
      <c r="L136" s="15"/>
      <c r="M136" s="15"/>
      <c r="N136" s="15"/>
      <c r="O136" s="15"/>
      <c r="P136" s="15"/>
    </row>
    <row r="137" spans="1:16" x14ac:dyDescent="0.3">
      <c r="A137" s="10"/>
      <c r="B137" s="10"/>
      <c r="D137" s="14"/>
      <c r="E137" s="15"/>
      <c r="F137" s="11"/>
      <c r="G137" s="14"/>
      <c r="H137" s="16"/>
      <c r="I137" s="16"/>
      <c r="J137" s="15"/>
      <c r="K137" s="14"/>
      <c r="L137" s="15"/>
      <c r="M137" s="15"/>
      <c r="N137" s="15"/>
      <c r="O137" s="15"/>
      <c r="P137" s="15"/>
    </row>
    <row r="138" spans="1:16" x14ac:dyDescent="0.3">
      <c r="A138" s="10"/>
      <c r="B138" s="10"/>
      <c r="D138" s="14"/>
      <c r="E138" s="15"/>
      <c r="F138" s="11"/>
      <c r="G138" s="14"/>
      <c r="H138" s="16"/>
      <c r="I138" s="16"/>
      <c r="J138" s="15"/>
      <c r="K138" s="14"/>
      <c r="L138" s="15"/>
      <c r="M138" s="15"/>
      <c r="N138" s="15"/>
      <c r="O138" s="15"/>
      <c r="P138" s="15"/>
    </row>
    <row r="139" spans="1:16" x14ac:dyDescent="0.3">
      <c r="D139" s="14"/>
      <c r="J139" s="15"/>
      <c r="K139" s="14"/>
      <c r="M139" s="15"/>
      <c r="N139" s="15"/>
      <c r="O139" s="15"/>
      <c r="P139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Iyan</dc:creator>
  <cp:lastModifiedBy>Bhima</cp:lastModifiedBy>
  <dcterms:created xsi:type="dcterms:W3CDTF">2025-11-26T14:38:02Z</dcterms:created>
  <dcterms:modified xsi:type="dcterms:W3CDTF">2026-02-28T14:47:15Z</dcterms:modified>
</cp:coreProperties>
</file>